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ecsolantilles.sharepoint.com/sites/MySite/Documents partages/GUADELOUPE/2023/D23-1-029 - Pole emploi CBE - MOE Fluides/5 - PRO DCE (en cours)/4 - CVD/1 - Pièces écrites/"/>
    </mc:Choice>
  </mc:AlternateContent>
  <xr:revisionPtr revIDLastSave="0" documentId="13_ncr:1_{C20710A7-AAE9-4A54-AEC2-5FF5D652C3F1}" xr6:coauthVersionLast="47" xr6:coauthVersionMax="47" xr10:uidLastSave="{00000000-0000-0000-0000-000000000000}"/>
  <bookViews>
    <workbookView xWindow="28680" yWindow="-120" windowWidth="29040" windowHeight="15720" tabRatio="785" activeTab="1" xr2:uid="{00000000-000D-0000-FFFF-FFFF00000000}"/>
  </bookViews>
  <sheets>
    <sheet name="Récap Fluides" sheetId="56" r:id="rId1"/>
    <sheet name="CVD" sheetId="68" r:id="rId2"/>
  </sheets>
  <definedNames>
    <definedName name="a">#REF!</definedName>
    <definedName name="b">#REF!</definedName>
    <definedName name="conc" localSheetId="1">#REF!</definedName>
    <definedName name="conc" localSheetId="0">#REF!</definedName>
    <definedName name="conc">#REF!</definedName>
    <definedName name="_xlnm.Criteria" localSheetId="1">#REF!</definedName>
    <definedName name="_xlnm.Criteria" localSheetId="0">#REF!</definedName>
    <definedName name="_xlnm.Criteria">#REF!</definedName>
    <definedName name="datedoc" localSheetId="1">#REF!</definedName>
    <definedName name="datedoc" localSheetId="0">#REF!</definedName>
    <definedName name="datedoc">#REF!</definedName>
    <definedName name="dd">#REF!</definedName>
    <definedName name="_xlnm.Print_Titles" localSheetId="1">CVD!$3:$9</definedName>
    <definedName name="_xlnm.Print_Titles" localSheetId="0">'Récap Fluides'!$3:$9</definedName>
    <definedName name="lot" localSheetId="1">#REF!</definedName>
    <definedName name="lot" localSheetId="0">#REF!</definedName>
    <definedName name="lot">#REF!</definedName>
    <definedName name="nomdop" localSheetId="1">#REF!</definedName>
    <definedName name="nomdop" localSheetId="0">#REF!</definedName>
    <definedName name="nomdop">#REF!</definedName>
    <definedName name="numdoc" localSheetId="1">#REF!</definedName>
    <definedName name="numdoc" localSheetId="0">#REF!</definedName>
    <definedName name="numdoc">#REF!</definedName>
    <definedName name="objet" localSheetId="1">#REF!</definedName>
    <definedName name="objet" localSheetId="0">#REF!</definedName>
    <definedName name="objet">#REF!</definedName>
    <definedName name="pua" localSheetId="1">CVD!#REF!</definedName>
    <definedName name="pua" localSheetId="0">'Récap Fluides'!#REF!</definedName>
    <definedName name="pua">#REF!</definedName>
    <definedName name="pub" localSheetId="1">CVD!#REF!</definedName>
    <definedName name="pub" localSheetId="0">'Récap Fluides'!#REF!</definedName>
    <definedName name="pub">#REF!</definedName>
    <definedName name="pucd" localSheetId="1">CVD!#REF!</definedName>
    <definedName name="pucd" localSheetId="0">'Récap Fluides'!#REF!</definedName>
    <definedName name="pucd">#REF!</definedName>
    <definedName name="pucpou" localSheetId="1">CVD!#REF!</definedName>
    <definedName name="pucpou" localSheetId="0">'Récap Fluides'!#REF!</definedName>
    <definedName name="pucpou">#REF!</definedName>
    <definedName name="pucpt" localSheetId="1">CVD!#REF!</definedName>
    <definedName name="pucpt" localSheetId="0">'Récap Fluides'!#REF!</definedName>
    <definedName name="pucpt">#REF!</definedName>
    <definedName name="pucv" localSheetId="1">CVD!#REF!</definedName>
    <definedName name="pucv" localSheetId="0">'Récap Fluides'!#REF!</definedName>
    <definedName name="pucv">#REF!</definedName>
    <definedName name="revdoc" localSheetId="1">#REF!</definedName>
    <definedName name="revdoc" localSheetId="0">#REF!</definedName>
    <definedName name="revdoc">#REF!</definedName>
    <definedName name="stade" localSheetId="1">#REF!</definedName>
    <definedName name="stade" localSheetId="0">#REF!</definedName>
    <definedName name="stade">#REF!</definedName>
    <definedName name="_xlnm.Print_Area" localSheetId="1">CVD!$A$1:$G$226</definedName>
    <definedName name="_xlnm.Print_Area" localSheetId="0">'Récap Fluides'!$A$1:$D$24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" i="68" l="1" a="1"/>
  <c r="B2" i="68" s="1"/>
  <c r="G226" i="68"/>
  <c r="G225" i="68"/>
  <c r="G224" i="68"/>
  <c r="G202" i="68"/>
  <c r="G203" i="68"/>
  <c r="G204" i="68"/>
  <c r="G216" i="68" s="1"/>
  <c r="G205" i="68"/>
  <c r="G206" i="68"/>
  <c r="G207" i="68"/>
  <c r="G208" i="68"/>
  <c r="G209" i="68"/>
  <c r="G210" i="68"/>
  <c r="G211" i="68"/>
  <c r="G212" i="68"/>
  <c r="G213" i="68"/>
  <c r="G214" i="68"/>
  <c r="G215" i="68"/>
  <c r="G201" i="68"/>
  <c r="G83" i="68"/>
  <c r="G84" i="68"/>
  <c r="G200" i="68" s="1"/>
  <c r="G85" i="68"/>
  <c r="G86" i="68"/>
  <c r="G87" i="68"/>
  <c r="G88" i="68"/>
  <c r="G89" i="68"/>
  <c r="G90" i="68"/>
  <c r="G91" i="68"/>
  <c r="G92" i="68"/>
  <c r="G93" i="68"/>
  <c r="G94" i="68"/>
  <c r="G95" i="68"/>
  <c r="G96" i="68"/>
  <c r="G97" i="68"/>
  <c r="G98" i="68"/>
  <c r="G99" i="68"/>
  <c r="G100" i="68"/>
  <c r="G101" i="68"/>
  <c r="G102" i="68"/>
  <c r="G103" i="68"/>
  <c r="G104" i="68"/>
  <c r="G105" i="68"/>
  <c r="G106" i="68"/>
  <c r="G107" i="68"/>
  <c r="G108" i="68"/>
  <c r="G109" i="68"/>
  <c r="G110" i="68"/>
  <c r="G111" i="68"/>
  <c r="G112" i="68"/>
  <c r="G113" i="68"/>
  <c r="G114" i="68"/>
  <c r="G115" i="68"/>
  <c r="G116" i="68"/>
  <c r="G117" i="68"/>
  <c r="G118" i="68"/>
  <c r="G119" i="68"/>
  <c r="G120" i="68"/>
  <c r="G121" i="68"/>
  <c r="G122" i="68"/>
  <c r="G123" i="68"/>
  <c r="G124" i="68"/>
  <c r="G125" i="68"/>
  <c r="G126" i="68"/>
  <c r="G127" i="68"/>
  <c r="G128" i="68"/>
  <c r="G129" i="68"/>
  <c r="G130" i="68"/>
  <c r="G131" i="68"/>
  <c r="G132" i="68"/>
  <c r="G133" i="68"/>
  <c r="G134" i="68"/>
  <c r="G135" i="68"/>
  <c r="G136" i="68"/>
  <c r="G137" i="68"/>
  <c r="G138" i="68"/>
  <c r="G139" i="68"/>
  <c r="G140" i="68"/>
  <c r="G141" i="68"/>
  <c r="G142" i="68"/>
  <c r="G143" i="68"/>
  <c r="G144" i="68"/>
  <c r="G145" i="68"/>
  <c r="G146" i="68"/>
  <c r="G147" i="68"/>
  <c r="G148" i="68"/>
  <c r="G149" i="68"/>
  <c r="G150" i="68"/>
  <c r="G151" i="68"/>
  <c r="G152" i="68"/>
  <c r="G153" i="68"/>
  <c r="G154" i="68"/>
  <c r="G155" i="68"/>
  <c r="G156" i="68"/>
  <c r="G157" i="68"/>
  <c r="G158" i="68"/>
  <c r="G159" i="68"/>
  <c r="G160" i="68"/>
  <c r="G161" i="68"/>
  <c r="G162" i="68"/>
  <c r="G163" i="68"/>
  <c r="G164" i="68"/>
  <c r="G165" i="68"/>
  <c r="G166" i="68"/>
  <c r="G167" i="68"/>
  <c r="G168" i="68"/>
  <c r="G169" i="68"/>
  <c r="G170" i="68"/>
  <c r="G171" i="68"/>
  <c r="G172" i="68"/>
  <c r="G173" i="68"/>
  <c r="G174" i="68"/>
  <c r="G175" i="68"/>
  <c r="G176" i="68"/>
  <c r="G177" i="68"/>
  <c r="G178" i="68"/>
  <c r="G179" i="68"/>
  <c r="G180" i="68"/>
  <c r="G181" i="68"/>
  <c r="G182" i="68"/>
  <c r="G183" i="68"/>
  <c r="G184" i="68"/>
  <c r="G185" i="68"/>
  <c r="G186" i="68"/>
  <c r="G187" i="68"/>
  <c r="G188" i="68"/>
  <c r="G189" i="68"/>
  <c r="G190" i="68"/>
  <c r="G191" i="68"/>
  <c r="G192" i="68"/>
  <c r="G193" i="68"/>
  <c r="G194" i="68"/>
  <c r="G195" i="68"/>
  <c r="G196" i="68"/>
  <c r="G197" i="68"/>
  <c r="G198" i="68"/>
  <c r="G199" i="68"/>
  <c r="G82" i="68"/>
  <c r="G81" i="68"/>
  <c r="G66" i="68"/>
  <c r="G67" i="68"/>
  <c r="G68" i="68"/>
  <c r="G69" i="68"/>
  <c r="G70" i="68"/>
  <c r="G71" i="68"/>
  <c r="G72" i="68"/>
  <c r="G73" i="68"/>
  <c r="G74" i="68"/>
  <c r="G75" i="68"/>
  <c r="G76" i="68"/>
  <c r="G77" i="68"/>
  <c r="G78" i="68"/>
  <c r="G65" i="68"/>
  <c r="G79" i="68" s="1"/>
  <c r="G39" i="68"/>
  <c r="G64" i="68" s="1"/>
  <c r="G220" i="68" s="1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G56" i="68"/>
  <c r="G57" i="68"/>
  <c r="G58" i="68"/>
  <c r="G59" i="68"/>
  <c r="G60" i="68"/>
  <c r="G61" i="68"/>
  <c r="G62" i="68"/>
  <c r="G63" i="68"/>
  <c r="G38" i="68"/>
  <c r="G11" i="68"/>
  <c r="G12" i="68"/>
  <c r="G37" i="68" s="1"/>
  <c r="G219" i="68" s="1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10" i="68"/>
  <c r="B223" i="68" l="1"/>
  <c r="B222" i="68"/>
  <c r="B221" i="68"/>
  <c r="B220" i="68"/>
  <c r="B219" i="68"/>
  <c r="B216" i="68"/>
  <c r="B200" i="68"/>
  <c r="B79" i="68"/>
  <c r="B64" i="68"/>
  <c r="B37" i="68"/>
  <c r="G6" i="68"/>
  <c r="G4" i="68"/>
  <c r="G3" i="68"/>
  <c r="G223" i="68" l="1"/>
  <c r="G221" i="68" l="1"/>
  <c r="G222" i="68"/>
  <c r="C20" i="56" l="1"/>
  <c r="B20" i="56"/>
  <c r="D6" i="56"/>
  <c r="B12" i="56"/>
  <c r="B18" i="56"/>
  <c r="B16" i="56"/>
  <c r="B14" i="56"/>
  <c r="C16" i="56" l="1"/>
  <c r="C14" i="56"/>
  <c r="C12" i="56"/>
  <c r="C18" i="56"/>
  <c r="C22" i="56" s="1"/>
  <c r="C23" i="56" l="1"/>
  <c r="C24" i="5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<sst xmlns="http://schemas.openxmlformats.org/spreadsheetml/2006/main" count="377" uniqueCount="235">
  <si>
    <t>Estimatif</t>
  </si>
  <si>
    <t>TECSOL ANTILLES</t>
  </si>
  <si>
    <t>N° doc :</t>
  </si>
  <si>
    <t>Révision chapitre :</t>
  </si>
  <si>
    <t>Chap. :</t>
  </si>
  <si>
    <t>TOTAL</t>
  </si>
  <si>
    <t>T.V.A.</t>
  </si>
  <si>
    <t>TOTAL H.T.</t>
  </si>
  <si>
    <t>Objet :</t>
  </si>
  <si>
    <t>TOTAL T.T.C.</t>
  </si>
  <si>
    <t>Prescripteur :</t>
  </si>
  <si>
    <t>Métreur :</t>
  </si>
  <si>
    <t>Date révision chapitre :</t>
  </si>
  <si>
    <t>A</t>
  </si>
  <si>
    <t>C</t>
  </si>
  <si>
    <t>D</t>
  </si>
  <si>
    <t>E</t>
  </si>
  <si>
    <t>B</t>
  </si>
  <si>
    <t>Phase :</t>
  </si>
  <si>
    <t>TOTAL H.T. y compris divers et imprévus</t>
  </si>
  <si>
    <t>A3</t>
  </si>
  <si>
    <t>C1</t>
  </si>
  <si>
    <t>D1</t>
  </si>
  <si>
    <t>D2</t>
  </si>
  <si>
    <t>D3</t>
  </si>
  <si>
    <t>TRAVAUX DE DE CLIMATISATION PAR SYSTÈME A DETENTE DIRECTE</t>
  </si>
  <si>
    <t>A4</t>
  </si>
  <si>
    <t>Fourniture et pose des thermostats individuels posés en saillie (y compris Air Neuf)</t>
  </si>
  <si>
    <t>B1</t>
  </si>
  <si>
    <t>D4</t>
  </si>
  <si>
    <t>E1</t>
  </si>
  <si>
    <t xml:space="preserve">Total </t>
  </si>
  <si>
    <t>Désignation</t>
  </si>
  <si>
    <t xml:space="preserve">Unités </t>
  </si>
  <si>
    <t>Quantité</t>
  </si>
  <si>
    <t>Prix H.T</t>
  </si>
  <si>
    <t>Unitaire</t>
  </si>
  <si>
    <t>Climatisation-Ventilation</t>
  </si>
  <si>
    <t>1</t>
  </si>
  <si>
    <t>XXX</t>
  </si>
  <si>
    <t>PRO - DCE</t>
  </si>
  <si>
    <t>Aménagement France Travail - Capesterre belle eau</t>
  </si>
  <si>
    <t>PRO/DCE</t>
  </si>
  <si>
    <t>Ens</t>
  </si>
  <si>
    <t>y compris fixation avec plots anti-vibratile au sol sur dalle béton et toute sujétions de pose</t>
  </si>
  <si>
    <t xml:space="preserve">Manutention, levage </t>
  </si>
  <si>
    <t>Mise en service et réglage</t>
  </si>
  <si>
    <t>Mise en place et programmation GTC</t>
  </si>
  <si>
    <t>A1</t>
  </si>
  <si>
    <t>A2</t>
  </si>
  <si>
    <t>LIAISONS FRIGORIFIQUES</t>
  </si>
  <si>
    <t>Fourniture et pose de liaison cuivre pour transport de fludie frigorigène :</t>
  </si>
  <si>
    <t>tube cuivre frigo D: 1/4'' 15ml</t>
  </si>
  <si>
    <t>ml</t>
  </si>
  <si>
    <t>tube cuivre frigo D: 1/2' 15ml</t>
  </si>
  <si>
    <t>U</t>
  </si>
  <si>
    <t>Brasure et décapant</t>
  </si>
  <si>
    <t>Fourniture et pose de calorifuge en élastomère de type Armaflex pour canalisation de diamètre :</t>
  </si>
  <si>
    <t>B2</t>
  </si>
  <si>
    <t>UNITES INTERIEURES ET ACCESSOIRES</t>
  </si>
  <si>
    <t xml:space="preserve">Fourniture et pose de cassettes de puissance </t>
  </si>
  <si>
    <t>Fourniture et pose d'un groupe extérieur DRV de puissance minimale installation en terrasse</t>
  </si>
  <si>
    <t xml:space="preserve"> - 4,5 kWf</t>
  </si>
  <si>
    <t>VENTILATION</t>
  </si>
  <si>
    <t>Air neuf : 3000m3/h</t>
  </si>
  <si>
    <t>Air extrait : 2321 m3/h</t>
  </si>
  <si>
    <t>Fourniture et pose d'un CTA simple flux avec un débit minimum de</t>
  </si>
  <si>
    <t>Fourniture et pose d'un caisson d'extraction C4 avec un débit minimum de</t>
  </si>
  <si>
    <t xml:space="preserve"> - 28 kWf CTA</t>
  </si>
  <si>
    <t>y compris kit</t>
  </si>
  <si>
    <t>Fourniture et pose de bouches de soufflage et reprise</t>
  </si>
  <si>
    <t xml:space="preserve"> - Ø100mm (pour 3ml)</t>
  </si>
  <si>
    <t xml:space="preserve"> - Ø125mm (pour 3ml)</t>
  </si>
  <si>
    <t xml:space="preserve"> - Ø160mm (pour 3ml)</t>
  </si>
  <si>
    <t xml:space="preserve"> - Ø200mm (pour 3ml)</t>
  </si>
  <si>
    <t xml:space="preserve"> - Ø250mm (pour 3ml)</t>
  </si>
  <si>
    <t xml:space="preserve"> - Ø315mm (pour 3ml)</t>
  </si>
  <si>
    <t xml:space="preserve"> - Ø450mm (pour 3ml)</t>
  </si>
  <si>
    <t xml:space="preserve"> - Ø500mm (pour 3ml)</t>
  </si>
  <si>
    <t xml:space="preserve">Fourniture et pose des systèmes mono-split </t>
  </si>
  <si>
    <t>Modèles selon CCTP ou équivalent</t>
  </si>
  <si>
    <t>Les équipements auront obligatoirement la certification Eurovent, seront Inverter</t>
  </si>
  <si>
    <t>et auront un EER minimum de 3,5 -  A++</t>
  </si>
  <si>
    <t>y compris liaisons frigorifques en tube cuivre calorifugé par armaflex 19 mm</t>
  </si>
  <si>
    <t>y compris fixation en façade,</t>
  </si>
  <si>
    <t xml:space="preserve">y compris raccordements électriques aux attentes du lot électricité, </t>
  </si>
  <si>
    <t>y compris raccordements condensat, frigorifique et toutes sujétions de pose.</t>
  </si>
  <si>
    <t>y compris réalisation des réservations</t>
  </si>
  <si>
    <t>y compris fixation dans les locaux desservis,</t>
  </si>
  <si>
    <t>y compris régulation électronique et raccordement électrique unités intérieures,</t>
  </si>
  <si>
    <t>y compris remontée sur GTB,</t>
  </si>
  <si>
    <t>y compris toutes sujétions de pose</t>
  </si>
  <si>
    <t>Clapet anti retour</t>
  </si>
  <si>
    <t>y compris ensemble de supportage et plot antivibratoire</t>
  </si>
  <si>
    <t>y compris raccordements aéraulique et toutes sujétions de pose.</t>
  </si>
  <si>
    <t xml:space="preserve">y compris accessoires de supportage et de fixation, protection antirouille en extérieure </t>
  </si>
  <si>
    <t>y compris raccordement aux unités terminales et toutes sujétions de pose.</t>
  </si>
  <si>
    <t>PRESTATIONS DIVERSES</t>
  </si>
  <si>
    <t>Etude d'EXE : Notes de calculs, plans, schémas</t>
  </si>
  <si>
    <t>Dossier des Ouvrages Exécutés (DOE)</t>
  </si>
  <si>
    <t>Dossier de maintenance (DIUO)</t>
  </si>
  <si>
    <t xml:space="preserve">Autocontrôles, Essais et Mise en service </t>
  </si>
  <si>
    <t>Etiquettage et repérage des réseaux</t>
  </si>
  <si>
    <t>Autocontrôles, Essais et Mise en service des installation de climatisation et ventilation</t>
  </si>
  <si>
    <t>Equilibrage, contrôle, tests, mise en route production</t>
  </si>
  <si>
    <t>Equilibrage, contrôle, tests, mise en route bâtiment</t>
  </si>
  <si>
    <t>Essais type AQC</t>
  </si>
  <si>
    <t xml:space="preserve">Démarches et Certificats de conformité </t>
  </si>
  <si>
    <t>Formation client</t>
  </si>
  <si>
    <t>Etudes</t>
  </si>
  <si>
    <t>E2</t>
  </si>
  <si>
    <t xml:space="preserve">RECAPITULATIF </t>
  </si>
  <si>
    <t>D5</t>
  </si>
  <si>
    <t>Fourniture et pose de clapets coupe feu</t>
  </si>
  <si>
    <t>y compris accessoires de supportage et de fixation toutes sujétions de pose.</t>
  </si>
  <si>
    <t xml:space="preserve"> - 2,2 kWf</t>
  </si>
  <si>
    <t xml:space="preserve"> - 2,8 kWf</t>
  </si>
  <si>
    <t xml:space="preserve"> - 3,6 kWf</t>
  </si>
  <si>
    <t>C2</t>
  </si>
  <si>
    <t xml:space="preserve">Raccord Refnets -  RAC DÉRIVATION MRV 2T - 01 </t>
  </si>
  <si>
    <t>Raccord Refnets -  RAC DÉRIVATION MRV 2T - 04</t>
  </si>
  <si>
    <t xml:space="preserve">Raccord Refnets -  RAC DÉRIVATION MRV 2T - 03 </t>
  </si>
  <si>
    <t>Réduction conique concentrique galvanisé - Diamètre 125/100 mm</t>
  </si>
  <si>
    <t xml:space="preserve">Réduction conique concentrique galvanisé - Diamètre 200/125 mm </t>
  </si>
  <si>
    <t>Réduction conique concentrique galvanisé - Diamètre 160/100 mm</t>
  </si>
  <si>
    <t xml:space="preserve">Réduction conique concentrique galvanisé - Diamètre 250/200 mm </t>
  </si>
  <si>
    <t>Réduction conique concentrique galvanisé - Diamètre 315/200 mm</t>
  </si>
  <si>
    <t>Réduction conique concentrique galvanisé - Diamètre 450/315 mm</t>
  </si>
  <si>
    <t xml:space="preserve">Réduction conique concentrique galvanisé - Diamètre 355/250 mm </t>
  </si>
  <si>
    <t>Raccord mâle galva - Diamètre 100 mm</t>
  </si>
  <si>
    <t>Raccord mâle galva - Diamètre 125 mm</t>
  </si>
  <si>
    <t>Raccord mâle galva - Diamètre 160 mm</t>
  </si>
  <si>
    <t>Raccord mâle galva - Diamètre 200 mm</t>
  </si>
  <si>
    <t>Raccord mâle galva - Diamètre 250 mm</t>
  </si>
  <si>
    <t>Raccord mâle galva - Diamètre 315 mm</t>
  </si>
  <si>
    <t>Raccord mâle galva - Diamètre 450 mm</t>
  </si>
  <si>
    <t>Fourniture et pose de réductions coniques :</t>
  </si>
  <si>
    <t>Fourniture et pose de coudes 90° :</t>
  </si>
  <si>
    <t>Coude galvanisé 90° - Diamètre 100 mm embouti</t>
  </si>
  <si>
    <t>Coude galvanisé 90° - Diamètre 125 mm embouti</t>
  </si>
  <si>
    <t>Coude galvanisé 90° - Diamètre 200 mm embouti</t>
  </si>
  <si>
    <t>Coude galvanisé 90° - Diamètre 315 mm</t>
  </si>
  <si>
    <t>Fourniture et pose de colliers :</t>
  </si>
  <si>
    <t xml:space="preserve">Collier galva isolé - Diamètre 100 </t>
  </si>
  <si>
    <t>Collier galva isolé - Diamètre 125</t>
  </si>
  <si>
    <t>Collier galva isolé - Diamètre 160</t>
  </si>
  <si>
    <t>Collier galva isolé - Diamètre 200</t>
  </si>
  <si>
    <t>Collier galva isolé - Diamètre 250</t>
  </si>
  <si>
    <t>Collier galva isolé - Diamètre 315</t>
  </si>
  <si>
    <t>Collier galva isolé - Diamètre 450</t>
  </si>
  <si>
    <t>Fourniture et pose de piquages express :</t>
  </si>
  <si>
    <t xml:space="preserve"> Piquage équerre circulaire galvanisé - Diamètre 100/125 </t>
  </si>
  <si>
    <t xml:space="preserve"> Piquage équerre circulaire galvanisé - Diamètre 100/150-160</t>
  </si>
  <si>
    <t xml:space="preserve"> Piquage équerre circulaire galvanisé - Diamètre 100/200</t>
  </si>
  <si>
    <t xml:space="preserve"> Piquage équerre circulaire galvanisé - Diamètre 100/250</t>
  </si>
  <si>
    <t xml:space="preserve"> Piquage équerre circulaire galvanisé - Diamètre 100/315-355</t>
  </si>
  <si>
    <t>Fourniture et pose de Té 90° :</t>
  </si>
  <si>
    <t xml:space="preserve">Té Equerre Galvanisé : TE 90° - Diamètre 100/100 mm </t>
  </si>
  <si>
    <t>Té Equerre Galvanisé : TE 90° - Diamètre 125/125 mm</t>
  </si>
  <si>
    <t>Té Equerre Galvanisé : TE 90° - Diamètre 200/200 mm</t>
  </si>
  <si>
    <t>Té Equerre Galvanisé : TE 90° - Diamètre 250/250 mm</t>
  </si>
  <si>
    <t>Té Equerre Galvanisé : TE 90° - Diamètre 315/315 mm</t>
  </si>
  <si>
    <t>D6</t>
  </si>
  <si>
    <t>D7</t>
  </si>
  <si>
    <t>D8</t>
  </si>
  <si>
    <t>D9</t>
  </si>
  <si>
    <t>D10</t>
  </si>
  <si>
    <t>D11</t>
  </si>
  <si>
    <t>D12</t>
  </si>
  <si>
    <t xml:space="preserve">Filet de 6m Algaine isolée D100 </t>
  </si>
  <si>
    <t>Fourniture et pose de flexible</t>
  </si>
  <si>
    <t xml:space="preserve">Sac de 10 colliers de serrage à fil - Diamètre 100 mm </t>
  </si>
  <si>
    <t>Filet de 6m Algaine isolée D125</t>
  </si>
  <si>
    <t xml:space="preserve">Sac de 10 colliers de serrage à fil - Diamètre 125 mm </t>
  </si>
  <si>
    <t>Bouche à noyau réglable de reprise acier blanc SR 143 D100</t>
  </si>
  <si>
    <t>Manchette d'installation pour SR 143/ 145 /149 dans plafond placo lisse</t>
  </si>
  <si>
    <t>Bouche à noyau réglable de reprise acier blanc SR 143 D125</t>
  </si>
  <si>
    <t>Régulateur de débit MR MONO D100 30m3/h</t>
  </si>
  <si>
    <t>Régulateur de débit MR MONO D100 90m3/h</t>
  </si>
  <si>
    <t>Régulateur de débit MR MONO D125 150m3/h</t>
  </si>
  <si>
    <t>Manchette d'installation pour SR 143/ 145 /149 dans plafond placo lisse D125</t>
  </si>
  <si>
    <t>Fourniture et pose de gaine aéraulique rectangulaire de diamètre</t>
  </si>
  <si>
    <t xml:space="preserve">Réduction plate concentrique galvanisé RPC - Diamètre 200/160 </t>
  </si>
  <si>
    <t>Réduction conique concentrique galvanisé - Diamètre 315/250 mm</t>
  </si>
  <si>
    <t>Réduction conique concentrique galvanisé - Diamètre 500/315 mm</t>
  </si>
  <si>
    <t>Raccord mâle galva - Diamètre 500 mm</t>
  </si>
  <si>
    <t>Coude galvanisé 90° - Diamètre 250 mm embouti</t>
  </si>
  <si>
    <t xml:space="preserve">Coude galvanisé 90° - Diamètre 450 mm </t>
  </si>
  <si>
    <t xml:space="preserve">Coude galvanisé 90° - Diamètre 500 mm </t>
  </si>
  <si>
    <t xml:space="preserve"> Piquage équerre circulaire galvanisé - Diamètre 100/100</t>
  </si>
  <si>
    <t xml:space="preserve"> Piquage équerre circulaire galvanisé - Diamètre 200/250 </t>
  </si>
  <si>
    <t xml:space="preserve"> Piquage équerre circulaire galvanisé - Diamètre 200/200 </t>
  </si>
  <si>
    <t xml:space="preserve"> Piquage équerre circulaire galvanisé - Diamètre 250/250 </t>
  </si>
  <si>
    <t xml:space="preserve"> Piquage équerre circulaire galvanisé - Diamètre 315/315 </t>
  </si>
  <si>
    <t>Té Equerre Galvanisé : TE 90° - Diamètre 125/100 mm</t>
  </si>
  <si>
    <t xml:space="preserve">Té Equerre Galvanisé : TE 90° - Diamètre 315/125 mm </t>
  </si>
  <si>
    <t>Té équerre galvanisé à joint - Diamètre 250/160 mm</t>
  </si>
  <si>
    <t>Clapet coupe-feu ISONE2 fte 70°C d315 stock</t>
  </si>
  <si>
    <t>Clapet coupe-feu ISONE2 fte 70°C d250 stock</t>
  </si>
  <si>
    <t>D13</t>
  </si>
  <si>
    <t>Fourniture et pose d'isolation</t>
  </si>
  <si>
    <t xml:space="preserve">Rouleaux de laine mineral 12 mètres x 1,15 mètres épaisseur 25mm </t>
  </si>
  <si>
    <t>Bouche à noyau réglable de reprise acier blanc SR 145 D100</t>
  </si>
  <si>
    <t>Régulateur de débit MR MONO D250 300m3/h</t>
  </si>
  <si>
    <t>D14</t>
  </si>
  <si>
    <t>Accessoires</t>
  </si>
  <si>
    <t>Rouleaux bande adhésive alu : RAA de 50 m et de largeur de 50 mm</t>
  </si>
  <si>
    <t>Pot de 6 kg de mastic acrylique</t>
  </si>
  <si>
    <t>Boîte de 500 vis autoforeuses diamètre 4.2x19 tcb carrée</t>
  </si>
  <si>
    <t xml:space="preserve">MANCHON ISO 1/2-EP19(12) ML </t>
  </si>
  <si>
    <t>MANCHON ISO 5/8-EP19(22) ML</t>
  </si>
  <si>
    <t>MANCHON ISO 3/4-EP19(18) ML</t>
  </si>
  <si>
    <t>MANCHON ISO 7/8-EP19(22) ML</t>
  </si>
  <si>
    <t>MANCHON ISO 1-1/8-EP19(28) ML</t>
  </si>
  <si>
    <t>MANCHON ISO 1-3/8-EP19(35) ML</t>
  </si>
  <si>
    <t>ROULEAU MANCHON ISO 1/4 - EP 13 - 26ML</t>
  </si>
  <si>
    <t>ROULEAU MANCHON ISO 3/8 - EP 13 - 23ML</t>
  </si>
  <si>
    <t xml:space="preserve">Fourniture et pose d'isolant </t>
  </si>
  <si>
    <t>Fourniture et pose d'isolant condensat</t>
  </si>
  <si>
    <t xml:space="preserve">MANCHON ISO 1-3/8-EP09(35) ML </t>
  </si>
  <si>
    <t>A5</t>
  </si>
  <si>
    <t>tube cuivre frigo D: 3/8'' 15ml</t>
  </si>
  <si>
    <t>tube cuivre frigo D: 5/8' 15ml</t>
  </si>
  <si>
    <t>tube cuivre frigo D: 3/4' 4ml</t>
  </si>
  <si>
    <t>tube cuivre frigo D: 7/8' 4ml</t>
  </si>
  <si>
    <t>tube cuivre frigo D: 1' 1/8'' 4ml</t>
  </si>
  <si>
    <t>tube cuivre frigo D: 1' 3/8'' 4ml</t>
  </si>
  <si>
    <t>BET</t>
  </si>
  <si>
    <t>Entreprise</t>
  </si>
  <si>
    <t>¨DPGF</t>
  </si>
  <si>
    <t>DPGF - PROJET</t>
  </si>
  <si>
    <t xml:space="preserve"> - 73,5 kWf (pouvant fonctionner à 115%)</t>
  </si>
  <si>
    <t>D23-1-029_PEC-PRO-CVD-DP_3.0</t>
  </si>
  <si>
    <t>3</t>
  </si>
  <si>
    <t xml:space="preserve">Mono-split mural de puissance minimale 2,2 kW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</si>
</sst>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#,##0\ &quot;€&quot;"/>
    <numFmt numFmtId="166" formatCode="dd/mm/yy"/>
    <numFmt numFmtId="167" formatCode="_-* #,##0.00\ [$€]_-;\-* #,##0.00\ [$€]_-;_-* &quot;-&quot;??\ [$€]_-;_-@_-"/>
    <numFmt numFmtId="168" formatCode="_-* #,##0.00\ _F_-;\-* #,##0.00\ _F_-;_-* &quot;-&quot;??\ _F_-;_-@_-"/>
    <numFmt numFmtId="169" formatCode="_-* #,##0.00\ [$€-1]_-;\-* #,##0.00\ [$€-1]_-;_-* \-??\ [$€-1]_-"/>
    <numFmt numFmtId="170" formatCode="_-* #,##0.00\ _€_-;\-* #,##0.00\ _€_-;_-* \-??\ _€_-;_-@_-"/>
  </numFmts>
  <fonts count="53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eneva"/>
    </font>
    <font>
      <sz val="9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8"/>
      <name val="Arial"/>
      <family val="2"/>
    </font>
    <font>
      <sz val="8"/>
      <color indexed="1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Tms Rmn"/>
    </font>
    <font>
      <sz val="10"/>
      <color indexed="8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b/>
      <sz val="18"/>
      <color indexed="62"/>
      <name val="Cambria"/>
      <family val="2"/>
    </font>
    <font>
      <sz val="9"/>
      <color indexed="18"/>
      <name val="Arial"/>
      <family val="2"/>
    </font>
    <font>
      <i/>
      <sz val="18"/>
      <name val="Arial"/>
      <family val="2"/>
    </font>
    <font>
      <b/>
      <sz val="9"/>
      <name val="Arial"/>
      <family val="2"/>
    </font>
    <font>
      <sz val="8"/>
      <color rgb="FFFF0000"/>
      <name val="Arial"/>
      <family val="2"/>
    </font>
    <font>
      <b/>
      <sz val="11"/>
      <color indexed="18"/>
      <name val="Arial"/>
      <family val="2"/>
    </font>
    <font>
      <b/>
      <sz val="8"/>
      <color rgb="FFFF0000"/>
      <name val="Arial"/>
      <family val="2"/>
    </font>
    <font>
      <b/>
      <u/>
      <sz val="8"/>
      <name val="Arial"/>
      <family val="2"/>
    </font>
    <font>
      <b/>
      <sz val="10"/>
      <name val="Arial"/>
      <family val="2"/>
    </font>
    <font>
      <sz val="10"/>
      <name val="Arial"/>
      <family val="2"/>
      <charset val="1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10"/>
      <name val="Calibri"/>
      <family val="2"/>
    </font>
    <font>
      <sz val="12"/>
      <color indexed="17"/>
      <name val="Calibri"/>
      <family val="2"/>
    </font>
    <font>
      <b/>
      <sz val="12"/>
      <color indexed="52"/>
      <name val="Calibri"/>
      <family val="2"/>
    </font>
    <font>
      <sz val="12"/>
      <color indexed="52"/>
      <name val="Calibri"/>
      <family val="2"/>
    </font>
    <font>
      <sz val="12"/>
      <color indexed="62"/>
      <name val="Calibri"/>
      <family val="2"/>
    </font>
    <font>
      <sz val="12"/>
      <color indexed="14"/>
      <name val="Calibri"/>
      <family val="2"/>
    </font>
    <font>
      <sz val="12"/>
      <color indexed="60"/>
      <name val="Calibri"/>
      <family val="2"/>
    </font>
    <font>
      <b/>
      <sz val="12"/>
      <color indexed="63"/>
      <name val="Calibri"/>
      <family val="2"/>
    </font>
    <font>
      <i/>
      <sz val="12"/>
      <color indexed="2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2"/>
      <color indexed="8"/>
      <name val="Calibri"/>
      <family val="2"/>
    </font>
    <font>
      <b/>
      <sz val="12"/>
      <color indexed="9"/>
      <name val="Calibri"/>
      <family val="2"/>
    </font>
    <font>
      <sz val="10"/>
      <name val="Mangal"/>
      <family val="2"/>
    </font>
    <font>
      <sz val="10"/>
      <name val="Verdana"/>
      <family val="2"/>
    </font>
    <font>
      <sz val="8"/>
      <color theme="3"/>
      <name val="Arial"/>
      <family val="2"/>
    </font>
    <font>
      <b/>
      <sz val="8"/>
      <color theme="3"/>
      <name val="Arial"/>
      <family val="2"/>
    </font>
    <font>
      <b/>
      <sz val="22"/>
      <name val="Arial"/>
      <family val="2"/>
    </font>
    <font>
      <b/>
      <sz val="12"/>
      <color theme="3"/>
      <name val="Arial"/>
      <family val="2"/>
    </font>
    <font>
      <i/>
      <sz val="11"/>
      <name val="Arial"/>
      <family val="2"/>
    </font>
    <font>
      <sz val="8"/>
      <color rgb="FF0070C0"/>
      <name val="Arial"/>
      <family val="2"/>
    </font>
    <font>
      <sz val="8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19"/>
        <bgColor indexed="23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23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8">
    <xf numFmtId="0" fontId="0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5" fillId="4" borderId="0" applyNumberFormat="0" applyBorder="0" applyAlignment="0" applyProtection="0"/>
    <xf numFmtId="0" fontId="15" fillId="7" borderId="0" applyNumberFormat="0" applyBorder="0" applyAlignment="0" applyProtection="0"/>
    <xf numFmtId="0" fontId="16" fillId="5" borderId="0" applyNumberFormat="0" applyBorder="0" applyAlignment="0" applyProtection="0"/>
    <xf numFmtId="0" fontId="15" fillId="2" borderId="0" applyNumberFormat="0" applyBorder="0" applyAlignment="0" applyProtection="0"/>
    <xf numFmtId="0" fontId="15" fillId="5" borderId="0" applyNumberFormat="0" applyBorder="0" applyAlignment="0" applyProtection="0"/>
    <xf numFmtId="0" fontId="16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5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16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/>
    <xf numFmtId="0" fontId="13" fillId="0" borderId="0"/>
    <xf numFmtId="0" fontId="13" fillId="0" borderId="0"/>
    <xf numFmtId="0" fontId="14" fillId="0" borderId="0"/>
    <xf numFmtId="0" fontId="4" fillId="0" borderId="0"/>
    <xf numFmtId="0" fontId="14" fillId="0" borderId="0"/>
    <xf numFmtId="9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0" borderId="0"/>
    <xf numFmtId="0" fontId="14" fillId="0" borderId="0"/>
    <xf numFmtId="0" fontId="27" fillId="0" borderId="0"/>
    <xf numFmtId="0" fontId="1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5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8" borderId="0" applyNumberFormat="0" applyBorder="0" applyAlignment="0" applyProtection="0"/>
    <xf numFmtId="0" fontId="28" fillId="21" borderId="0" applyNumberFormat="0" applyBorder="0" applyAlignment="0" applyProtection="0"/>
    <xf numFmtId="0" fontId="28" fillId="15" borderId="0" applyNumberFormat="0" applyBorder="0" applyAlignment="0" applyProtection="0"/>
    <xf numFmtId="0" fontId="29" fillId="22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29" fillId="15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2" borderId="0" applyNumberFormat="0" applyBorder="0" applyAlignment="0" applyProtection="0"/>
    <xf numFmtId="0" fontId="29" fillId="25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26" borderId="0" applyNumberFormat="0" applyBorder="0" applyAlignment="0" applyProtection="0"/>
    <xf numFmtId="0" fontId="32" fillId="14" borderId="26" applyNumberFormat="0" applyAlignment="0" applyProtection="0"/>
    <xf numFmtId="0" fontId="33" fillId="0" borderId="27" applyNumberFormat="0" applyFill="0" applyAlignment="0" applyProtection="0"/>
    <xf numFmtId="0" fontId="34" fillId="15" borderId="26" applyNumberFormat="0" applyAlignment="0" applyProtection="0"/>
    <xf numFmtId="0" fontId="35" fillId="27" borderId="0" applyNumberFormat="0" applyBorder="0" applyAlignment="0" applyProtection="0"/>
    <xf numFmtId="0" fontId="36" fillId="20" borderId="0" applyNumberFormat="0" applyBorder="0" applyAlignment="0" applyProtection="0"/>
    <xf numFmtId="0" fontId="2" fillId="16" borderId="28" applyNumberFormat="0" applyAlignment="0" applyProtection="0"/>
    <xf numFmtId="0" fontId="37" fillId="14" borderId="29" applyNumberFormat="0" applyAlignment="0" applyProtection="0"/>
    <xf numFmtId="0" fontId="38" fillId="0" borderId="0" applyNumberFormat="0" applyFill="0" applyBorder="0" applyAlignment="0" applyProtection="0"/>
    <xf numFmtId="0" fontId="39" fillId="0" borderId="30" applyNumberFormat="0" applyFill="0" applyAlignment="0" applyProtection="0"/>
    <xf numFmtId="0" fontId="40" fillId="0" borderId="31" applyNumberFormat="0" applyFill="0" applyAlignment="0" applyProtection="0"/>
    <xf numFmtId="0" fontId="41" fillId="0" borderId="32" applyNumberFormat="0" applyFill="0" applyAlignment="0" applyProtection="0"/>
    <xf numFmtId="0" fontId="41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2" fillId="0" borderId="33" applyNumberFormat="0" applyFill="0" applyAlignment="0" applyProtection="0"/>
    <xf numFmtId="0" fontId="43" fillId="28" borderId="34" applyNumberFormat="0" applyAlignment="0" applyProtection="0"/>
    <xf numFmtId="168" fontId="2" fillId="0" borderId="0" applyFont="0" applyFill="0" applyBorder="0" applyAlignment="0" applyProtection="0"/>
    <xf numFmtId="0" fontId="1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9" fontId="44" fillId="0" borderId="0" applyFill="0" applyBorder="0" applyAlignment="0" applyProtection="0"/>
    <xf numFmtId="170" fontId="44" fillId="0" borderId="0" applyFill="0" applyBorder="0" applyAlignment="0" applyProtection="0"/>
    <xf numFmtId="170" fontId="44" fillId="0" borderId="0" applyFill="0" applyBorder="0" applyAlignment="0" applyProtection="0"/>
    <xf numFmtId="170" fontId="44" fillId="0" borderId="0" applyFill="0" applyBorder="0" applyAlignment="0" applyProtection="0"/>
    <xf numFmtId="0" fontId="2" fillId="0" borderId="0"/>
    <xf numFmtId="0" fontId="27" fillId="0" borderId="0"/>
    <xf numFmtId="0" fontId="45" fillId="0" borderId="0"/>
    <xf numFmtId="0" fontId="2" fillId="0" borderId="0" applyFont="0" applyFill="0" applyBorder="0" applyAlignment="0" applyProtection="0"/>
    <xf numFmtId="0" fontId="3" fillId="0" borderId="0"/>
    <xf numFmtId="0" fontId="1" fillId="0" borderId="0"/>
    <xf numFmtId="0" fontId="14" fillId="0" borderId="0"/>
    <xf numFmtId="0" fontId="1" fillId="0" borderId="0"/>
    <xf numFmtId="0" fontId="1" fillId="0" borderId="0"/>
  </cellStyleXfs>
  <cellXfs count="163">
    <xf numFmtId="0" fontId="0" fillId="0" borderId="0" xfId="0"/>
    <xf numFmtId="0" fontId="5" fillId="0" borderId="5" xfId="35" applyFont="1" applyBorder="1"/>
    <xf numFmtId="0" fontId="7" fillId="0" borderId="0" xfId="35" applyFont="1"/>
    <xf numFmtId="0" fontId="7" fillId="0" borderId="0" xfId="35" applyFont="1" applyAlignment="1">
      <alignment horizontal="center"/>
    </xf>
    <xf numFmtId="0" fontId="11" fillId="0" borderId="0" xfId="35" applyFont="1"/>
    <xf numFmtId="2" fontId="11" fillId="0" borderId="0" xfId="35" applyNumberFormat="1" applyFont="1"/>
    <xf numFmtId="0" fontId="7" fillId="0" borderId="2" xfId="36" applyFont="1" applyBorder="1" applyAlignment="1">
      <alignment horizontal="left" wrapText="1"/>
    </xf>
    <xf numFmtId="4" fontId="7" fillId="0" borderId="2" xfId="36" applyNumberFormat="1" applyFont="1" applyBorder="1" applyAlignment="1">
      <alignment horizontal="left"/>
    </xf>
    <xf numFmtId="4" fontId="6" fillId="0" borderId="2" xfId="36" applyNumberFormat="1" applyFont="1" applyBorder="1" applyAlignment="1">
      <alignment horizontal="left"/>
    </xf>
    <xf numFmtId="4" fontId="7" fillId="0" borderId="2" xfId="36" applyNumberFormat="1" applyFont="1" applyBorder="1" applyAlignment="1">
      <alignment wrapText="1"/>
    </xf>
    <xf numFmtId="0" fontId="4" fillId="0" borderId="0" xfId="35"/>
    <xf numFmtId="4" fontId="5" fillId="0" borderId="6" xfId="35" applyNumberFormat="1" applyFont="1" applyBorder="1"/>
    <xf numFmtId="4" fontId="4" fillId="0" borderId="0" xfId="35" applyNumberFormat="1"/>
    <xf numFmtId="0" fontId="4" fillId="0" borderId="0" xfId="35" applyAlignment="1">
      <alignment horizontal="center"/>
    </xf>
    <xf numFmtId="0" fontId="21" fillId="0" borderId="2" xfId="35" applyFont="1" applyBorder="1" applyAlignment="1">
      <alignment horizontal="center"/>
    </xf>
    <xf numFmtId="3" fontId="24" fillId="0" borderId="16" xfId="28" applyNumberFormat="1" applyFont="1" applyFill="1" applyBorder="1" applyAlignment="1">
      <alignment horizontal="center"/>
    </xf>
    <xf numFmtId="0" fontId="7" fillId="0" borderId="2" xfId="39" applyFont="1" applyBorder="1" applyAlignment="1">
      <alignment horizontal="center"/>
    </xf>
    <xf numFmtId="4" fontId="11" fillId="0" borderId="2" xfId="39" applyNumberFormat="1" applyFont="1" applyBorder="1" applyAlignment="1">
      <alignment horizontal="center"/>
    </xf>
    <xf numFmtId="3" fontId="22" fillId="0" borderId="3" xfId="39" applyNumberFormat="1" applyFont="1" applyBorder="1" applyAlignment="1">
      <alignment horizontal="center"/>
    </xf>
    <xf numFmtId="3" fontId="7" fillId="0" borderId="0" xfId="39" applyNumberFormat="1" applyFont="1" applyAlignment="1">
      <alignment horizontal="center"/>
    </xf>
    <xf numFmtId="0" fontId="23" fillId="0" borderId="1" xfId="35" applyFont="1" applyBorder="1" applyAlignment="1">
      <alignment horizontal="center" vertical="center"/>
    </xf>
    <xf numFmtId="0" fontId="4" fillId="0" borderId="8" xfId="35" applyBorder="1"/>
    <xf numFmtId="4" fontId="6" fillId="0" borderId="2" xfId="36" applyNumberFormat="1" applyFont="1" applyBorder="1" applyAlignment="1">
      <alignment wrapText="1"/>
    </xf>
    <xf numFmtId="3" fontId="10" fillId="0" borderId="11" xfId="35" applyNumberFormat="1" applyFont="1" applyBorder="1" applyAlignment="1">
      <alignment horizontal="center"/>
    </xf>
    <xf numFmtId="3" fontId="10" fillId="0" borderId="13" xfId="39" applyNumberFormat="1" applyFont="1" applyBorder="1" applyAlignment="1">
      <alignment horizontal="center"/>
    </xf>
    <xf numFmtId="0" fontId="10" fillId="0" borderId="0" xfId="35" applyFont="1"/>
    <xf numFmtId="0" fontId="7" fillId="0" borderId="16" xfId="35" applyFont="1" applyBorder="1"/>
    <xf numFmtId="0" fontId="7" fillId="0" borderId="21" xfId="35" applyFont="1" applyBorder="1"/>
    <xf numFmtId="0" fontId="7" fillId="0" borderId="4" xfId="35" applyFont="1" applyBorder="1"/>
    <xf numFmtId="0" fontId="7" fillId="0" borderId="19" xfId="35" applyFont="1" applyBorder="1"/>
    <xf numFmtId="3" fontId="7" fillId="0" borderId="12" xfId="39" applyNumberFormat="1" applyFont="1" applyBorder="1" applyAlignment="1">
      <alignment horizontal="center"/>
    </xf>
    <xf numFmtId="3" fontId="7" fillId="13" borderId="15" xfId="28" applyNumberFormat="1" applyFont="1" applyFill="1" applyBorder="1" applyAlignment="1">
      <alignment horizontal="center"/>
    </xf>
    <xf numFmtId="3" fontId="7" fillId="13" borderId="20" xfId="39" applyNumberFormat="1" applyFont="1" applyFill="1" applyBorder="1" applyAlignment="1">
      <alignment horizontal="center"/>
    </xf>
    <xf numFmtId="0" fontId="26" fillId="0" borderId="3" xfId="35" applyFont="1" applyBorder="1" applyAlignment="1">
      <alignment horizontal="right" vertical="center" wrapText="1"/>
    </xf>
    <xf numFmtId="0" fontId="8" fillId="0" borderId="1" xfId="35" applyFont="1" applyBorder="1" applyAlignment="1" applyProtection="1">
      <alignment horizontal="center"/>
      <protection locked="0"/>
    </xf>
    <xf numFmtId="0" fontId="20" fillId="0" borderId="2" xfId="35" applyFont="1" applyBorder="1" applyAlignment="1">
      <alignment vertical="center" wrapText="1"/>
    </xf>
    <xf numFmtId="0" fontId="50" fillId="0" borderId="1" xfId="35" applyFont="1" applyBorder="1" applyAlignment="1">
      <alignment horizontal="center" vertical="center" wrapText="1"/>
    </xf>
    <xf numFmtId="0" fontId="5" fillId="0" borderId="35" xfId="35" applyFont="1" applyBorder="1"/>
    <xf numFmtId="4" fontId="5" fillId="0" borderId="35" xfId="35" applyNumberFormat="1" applyFont="1" applyBorder="1"/>
    <xf numFmtId="0" fontId="23" fillId="0" borderId="9" xfId="35" applyFont="1" applyBorder="1" applyAlignment="1">
      <alignment horizontal="center" vertical="center"/>
    </xf>
    <xf numFmtId="0" fontId="25" fillId="0" borderId="2" xfId="39" applyFont="1" applyBorder="1" applyAlignment="1">
      <alignment horizontal="center"/>
    </xf>
    <xf numFmtId="0" fontId="4" fillId="0" borderId="3" xfId="35" applyBorder="1" applyAlignment="1">
      <alignment horizontal="center" vertical="center"/>
    </xf>
    <xf numFmtId="0" fontId="4" fillId="0" borderId="10" xfId="35" applyBorder="1" applyAlignment="1">
      <alignment horizontal="center" vertical="center"/>
    </xf>
    <xf numFmtId="0" fontId="7" fillId="0" borderId="2" xfId="0" applyFont="1" applyBorder="1" applyAlignment="1">
      <alignment wrapText="1"/>
    </xf>
    <xf numFmtId="49" fontId="7" fillId="0" borderId="2" xfId="0" applyNumberFormat="1" applyFont="1" applyBorder="1" applyAlignment="1" applyProtection="1">
      <alignment horizontal="left" wrapText="1"/>
      <protection locked="0"/>
    </xf>
    <xf numFmtId="3" fontId="24" fillId="0" borderId="0" xfId="28" applyNumberFormat="1" applyFont="1" applyFill="1" applyBorder="1" applyAlignment="1">
      <alignment horizontal="center"/>
    </xf>
    <xf numFmtId="3" fontId="7" fillId="13" borderId="0" xfId="28" applyNumberFormat="1" applyFont="1" applyFill="1" applyBorder="1" applyAlignment="1">
      <alignment horizontal="center"/>
    </xf>
    <xf numFmtId="3" fontId="22" fillId="0" borderId="0" xfId="39" applyNumberFormat="1" applyFont="1" applyAlignment="1">
      <alignment horizontal="center"/>
    </xf>
    <xf numFmtId="3" fontId="7" fillId="13" borderId="0" xfId="39" applyNumberFormat="1" applyFont="1" applyFill="1" applyAlignment="1">
      <alignment horizontal="center"/>
    </xf>
    <xf numFmtId="3" fontId="46" fillId="0" borderId="35" xfId="35" applyNumberFormat="1" applyFont="1" applyBorder="1" applyAlignment="1" applyProtection="1">
      <alignment horizontal="center"/>
      <protection locked="0"/>
    </xf>
    <xf numFmtId="0" fontId="5" fillId="0" borderId="22" xfId="35" applyFont="1" applyBorder="1" applyAlignment="1">
      <alignment horizontal="left" vertical="center"/>
    </xf>
    <xf numFmtId="4" fontId="19" fillId="0" borderId="40" xfId="39" applyNumberFormat="1" applyFont="1" applyBorder="1" applyAlignment="1">
      <alignment horizontal="right"/>
    </xf>
    <xf numFmtId="0" fontId="5" fillId="0" borderId="41" xfId="35" applyFont="1" applyBorder="1"/>
    <xf numFmtId="4" fontId="19" fillId="0" borderId="42" xfId="39" applyNumberFormat="1" applyFont="1" applyBorder="1" applyAlignment="1">
      <alignment horizontal="right"/>
    </xf>
    <xf numFmtId="49" fontId="19" fillId="0" borderId="42" xfId="35" applyNumberFormat="1" applyFont="1" applyBorder="1" applyAlignment="1">
      <alignment horizontal="right"/>
    </xf>
    <xf numFmtId="0" fontId="5" fillId="0" borderId="21" xfId="35" applyFont="1" applyBorder="1"/>
    <xf numFmtId="166" fontId="19" fillId="0" borderId="43" xfId="35" applyNumberFormat="1" applyFont="1" applyBorder="1" applyAlignment="1">
      <alignment horizontal="right"/>
    </xf>
    <xf numFmtId="49" fontId="19" fillId="0" borderId="0" xfId="35" applyNumberFormat="1" applyFont="1" applyAlignment="1">
      <alignment horizontal="right"/>
    </xf>
    <xf numFmtId="0" fontId="4" fillId="0" borderId="42" xfId="35" applyBorder="1"/>
    <xf numFmtId="3" fontId="4" fillId="0" borderId="36" xfId="35" applyNumberFormat="1" applyBorder="1"/>
    <xf numFmtId="3" fontId="4" fillId="0" borderId="11" xfId="35" applyNumberFormat="1" applyBorder="1" applyAlignment="1">
      <alignment horizontal="center"/>
    </xf>
    <xf numFmtId="0" fontId="6" fillId="0" borderId="11" xfId="39" applyFont="1" applyBorder="1" applyAlignment="1">
      <alignment horizontal="center"/>
    </xf>
    <xf numFmtId="0" fontId="7" fillId="0" borderId="23" xfId="35" applyFont="1" applyBorder="1"/>
    <xf numFmtId="0" fontId="7" fillId="0" borderId="24" xfId="35" applyFont="1" applyBorder="1"/>
    <xf numFmtId="0" fontId="7" fillId="0" borderId="25" xfId="35" applyFont="1" applyBorder="1"/>
    <xf numFmtId="3" fontId="22" fillId="0" borderId="25" xfId="39" applyNumberFormat="1" applyFont="1" applyBorder="1" applyAlignment="1">
      <alignment horizontal="center"/>
    </xf>
    <xf numFmtId="3" fontId="21" fillId="0" borderId="11" xfId="35" applyNumberFormat="1" applyFont="1" applyBorder="1" applyAlignment="1">
      <alignment horizontal="center"/>
    </xf>
    <xf numFmtId="3" fontId="9" fillId="0" borderId="36" xfId="35" applyNumberFormat="1" applyFont="1" applyBorder="1" applyAlignment="1">
      <alignment horizontal="center"/>
    </xf>
    <xf numFmtId="0" fontId="6" fillId="0" borderId="41" xfId="39" applyFont="1" applyBorder="1" applyAlignment="1">
      <alignment horizontal="center"/>
    </xf>
    <xf numFmtId="3" fontId="46" fillId="0" borderId="43" xfId="35" applyNumberFormat="1" applyFont="1" applyBorder="1" applyAlignment="1" applyProtection="1">
      <alignment horizontal="center"/>
      <protection locked="0"/>
    </xf>
    <xf numFmtId="0" fontId="48" fillId="0" borderId="38" xfId="35" applyFont="1" applyBorder="1"/>
    <xf numFmtId="0" fontId="48" fillId="0" borderId="39" xfId="35" applyFont="1" applyBorder="1"/>
    <xf numFmtId="0" fontId="6" fillId="0" borderId="2" xfId="43" applyFont="1" applyBorder="1" applyAlignment="1" applyProtection="1">
      <alignment horizontal="left" vertical="center" wrapText="1"/>
      <protection hidden="1"/>
    </xf>
    <xf numFmtId="0" fontId="51" fillId="0" borderId="2" xfId="43" applyFont="1" applyBorder="1" applyAlignment="1" applyProtection="1">
      <alignment horizontal="left" vertical="center" wrapText="1"/>
      <protection hidden="1"/>
    </xf>
    <xf numFmtId="0" fontId="7" fillId="0" borderId="2" xfId="43" applyFont="1" applyBorder="1" applyAlignment="1" applyProtection="1">
      <alignment horizontal="left" vertical="center" wrapText="1"/>
      <protection hidden="1"/>
    </xf>
    <xf numFmtId="0" fontId="7" fillId="0" borderId="2" xfId="39" applyFont="1" applyBorder="1" applyAlignment="1">
      <alignment horizontal="center" vertical="center"/>
    </xf>
    <xf numFmtId="0" fontId="7" fillId="0" borderId="2" xfId="39" applyFont="1" applyBorder="1" applyAlignment="1">
      <alignment horizontal="left" vertical="center"/>
    </xf>
    <xf numFmtId="0" fontId="6" fillId="12" borderId="17" xfId="105" applyFont="1" applyFill="1" applyBorder="1" applyAlignment="1">
      <alignment horizontal="right" vertical="center" wrapText="1"/>
    </xf>
    <xf numFmtId="3" fontId="7" fillId="12" borderId="45" xfId="105" applyNumberFormat="1" applyFont="1" applyFill="1" applyBorder="1" applyAlignment="1">
      <alignment horizontal="center" vertical="center"/>
    </xf>
    <xf numFmtId="3" fontId="7" fillId="0" borderId="45" xfId="98" applyNumberFormat="1" applyFont="1" applyFill="1" applyBorder="1" applyAlignment="1">
      <alignment horizontal="center" vertical="center"/>
    </xf>
    <xf numFmtId="3" fontId="6" fillId="12" borderId="46" xfId="105" applyNumberFormat="1" applyFont="1" applyFill="1" applyBorder="1" applyAlignment="1">
      <alignment horizontal="center" vertical="center"/>
    </xf>
    <xf numFmtId="0" fontId="6" fillId="12" borderId="35" xfId="105" applyFont="1" applyFill="1" applyBorder="1" applyAlignment="1">
      <alignment horizontal="right" vertical="center" wrapText="1"/>
    </xf>
    <xf numFmtId="0" fontId="48" fillId="0" borderId="37" xfId="35" applyFont="1" applyBorder="1" applyAlignment="1">
      <alignment vertical="center"/>
    </xf>
    <xf numFmtId="0" fontId="5" fillId="0" borderId="41" xfId="35" applyFont="1" applyBorder="1" applyAlignment="1">
      <alignment vertical="center"/>
    </xf>
    <xf numFmtId="0" fontId="5" fillId="0" borderId="21" xfId="35" applyFont="1" applyBorder="1" applyAlignment="1">
      <alignment vertical="center"/>
    </xf>
    <xf numFmtId="3" fontId="4" fillId="0" borderId="36" xfId="35" applyNumberFormat="1" applyBorder="1" applyAlignment="1">
      <alignment vertical="center"/>
    </xf>
    <xf numFmtId="3" fontId="4" fillId="0" borderId="11" xfId="35" applyNumberFormat="1" applyBorder="1" applyAlignment="1">
      <alignment horizontal="center" vertical="center"/>
    </xf>
    <xf numFmtId="0" fontId="6" fillId="0" borderId="11" xfId="39" applyFont="1" applyBorder="1" applyAlignment="1">
      <alignment horizontal="center" vertical="center"/>
    </xf>
    <xf numFmtId="0" fontId="7" fillId="0" borderId="18" xfId="35" applyFont="1" applyBorder="1" applyAlignment="1">
      <alignment vertical="center"/>
    </xf>
    <xf numFmtId="0" fontId="7" fillId="0" borderId="21" xfId="35" applyFont="1" applyBorder="1" applyAlignment="1">
      <alignment vertical="center"/>
    </xf>
    <xf numFmtId="0" fontId="7" fillId="0" borderId="23" xfId="35" applyFont="1" applyBorder="1" applyAlignment="1">
      <alignment vertical="center"/>
    </xf>
    <xf numFmtId="0" fontId="4" fillId="0" borderId="0" xfId="35" applyAlignment="1">
      <alignment vertical="center"/>
    </xf>
    <xf numFmtId="0" fontId="21" fillId="0" borderId="7" xfId="35" applyFont="1" applyBorder="1" applyAlignment="1">
      <alignment horizontal="center" vertical="center"/>
    </xf>
    <xf numFmtId="0" fontId="5" fillId="0" borderId="35" xfId="35" applyFont="1" applyBorder="1" applyAlignment="1">
      <alignment vertical="center"/>
    </xf>
    <xf numFmtId="4" fontId="19" fillId="0" borderId="42" xfId="39" applyNumberFormat="1" applyFont="1" applyBorder="1" applyAlignment="1">
      <alignment horizontal="right" vertical="center"/>
    </xf>
    <xf numFmtId="4" fontId="5" fillId="0" borderId="35" xfId="35" applyNumberFormat="1" applyFont="1" applyBorder="1" applyAlignment="1">
      <alignment vertical="center"/>
    </xf>
    <xf numFmtId="49" fontId="19" fillId="0" borderId="42" xfId="35" applyNumberFormat="1" applyFont="1" applyBorder="1" applyAlignment="1">
      <alignment horizontal="right" vertical="center"/>
    </xf>
    <xf numFmtId="4" fontId="5" fillId="0" borderId="6" xfId="35" applyNumberFormat="1" applyFont="1" applyBorder="1" applyAlignment="1">
      <alignment vertical="center"/>
    </xf>
    <xf numFmtId="0" fontId="4" fillId="0" borderId="4" xfId="35" applyBorder="1" applyAlignment="1">
      <alignment vertical="center"/>
    </xf>
    <xf numFmtId="166" fontId="19" fillId="0" borderId="43" xfId="35" applyNumberFormat="1" applyFont="1" applyBorder="1" applyAlignment="1">
      <alignment horizontal="right" vertical="center"/>
    </xf>
    <xf numFmtId="3" fontId="10" fillId="0" borderId="11" xfId="35" applyNumberFormat="1" applyFont="1" applyBorder="1" applyAlignment="1">
      <alignment horizontal="center" vertical="center"/>
    </xf>
    <xf numFmtId="4" fontId="11" fillId="0" borderId="2" xfId="39" applyNumberFormat="1" applyFont="1" applyBorder="1" applyAlignment="1">
      <alignment horizontal="center" vertical="center"/>
    </xf>
    <xf numFmtId="0" fontId="7" fillId="0" borderId="35" xfId="39" applyFont="1" applyBorder="1" applyAlignment="1">
      <alignment horizontal="left" vertical="center"/>
    </xf>
    <xf numFmtId="0" fontId="51" fillId="12" borderId="2" xfId="105" applyFont="1" applyFill="1" applyBorder="1" applyAlignment="1">
      <alignment horizontal="left" vertical="center" wrapText="1"/>
    </xf>
    <xf numFmtId="0" fontId="7" fillId="0" borderId="2" xfId="105" applyFont="1" applyBorder="1" applyAlignment="1">
      <alignment horizontal="left" vertical="center" wrapText="1"/>
    </xf>
    <xf numFmtId="0" fontId="6" fillId="0" borderId="35" xfId="39" applyFont="1" applyBorder="1" applyAlignment="1">
      <alignment horizontal="left" vertical="center"/>
    </xf>
    <xf numFmtId="0" fontId="6" fillId="0" borderId="2" xfId="39" applyFont="1" applyBorder="1" applyAlignment="1">
      <alignment horizontal="left" vertical="center"/>
    </xf>
    <xf numFmtId="0" fontId="6" fillId="0" borderId="2" xfId="39" applyFont="1" applyBorder="1" applyAlignment="1">
      <alignment horizontal="left" vertical="center" wrapText="1"/>
    </xf>
    <xf numFmtId="0" fontId="6" fillId="0" borderId="2" xfId="39" applyFont="1" applyBorder="1"/>
    <xf numFmtId="0" fontId="6" fillId="0" borderId="18" xfId="39" applyFont="1" applyBorder="1" applyAlignment="1">
      <alignment horizontal="center"/>
    </xf>
    <xf numFmtId="0" fontId="25" fillId="0" borderId="16" xfId="39" applyFont="1" applyBorder="1" applyAlignment="1">
      <alignment horizontal="center" vertical="center"/>
    </xf>
    <xf numFmtId="4" fontId="11" fillId="0" borderId="16" xfId="39" applyNumberFormat="1" applyFont="1" applyBorder="1" applyAlignment="1">
      <alignment horizontal="center"/>
    </xf>
    <xf numFmtId="0" fontId="6" fillId="0" borderId="4" xfId="43" applyFont="1" applyBorder="1" applyAlignment="1" applyProtection="1">
      <alignment horizontal="right" vertical="center" wrapText="1"/>
      <protection hidden="1"/>
    </xf>
    <xf numFmtId="3" fontId="6" fillId="0" borderId="11" xfId="39" applyNumberFormat="1" applyFont="1" applyBorder="1" applyAlignment="1">
      <alignment horizontal="center"/>
    </xf>
    <xf numFmtId="0" fontId="7" fillId="0" borderId="17" xfId="39" applyFont="1" applyBorder="1" applyAlignment="1">
      <alignment horizontal="center"/>
    </xf>
    <xf numFmtId="4" fontId="11" fillId="0" borderId="18" xfId="39" applyNumberFormat="1" applyFont="1" applyBorder="1" applyAlignment="1">
      <alignment horizontal="center"/>
    </xf>
    <xf numFmtId="0" fontId="6" fillId="12" borderId="17" xfId="105" applyFont="1" applyFill="1" applyBorder="1" applyAlignment="1">
      <alignment horizontal="center" vertical="center"/>
    </xf>
    <xf numFmtId="3" fontId="7" fillId="12" borderId="19" xfId="105" applyNumberFormat="1" applyFont="1" applyFill="1" applyBorder="1" applyAlignment="1">
      <alignment horizontal="center" vertical="center"/>
    </xf>
    <xf numFmtId="0" fontId="7" fillId="0" borderId="35" xfId="105" applyFont="1" applyBorder="1" applyAlignment="1">
      <alignment horizontal="left" vertical="center" wrapText="1"/>
    </xf>
    <xf numFmtId="0" fontId="51" fillId="0" borderId="35" xfId="43" applyFont="1" applyBorder="1" applyAlignment="1" applyProtection="1">
      <alignment horizontal="left" vertical="center" wrapText="1"/>
      <protection hidden="1"/>
    </xf>
    <xf numFmtId="0" fontId="7" fillId="0" borderId="2" xfId="39" applyFont="1" applyBorder="1" applyAlignment="1">
      <alignment horizontal="left" vertical="center" wrapText="1"/>
    </xf>
    <xf numFmtId="0" fontId="48" fillId="0" borderId="47" xfId="35" applyFont="1" applyBorder="1"/>
    <xf numFmtId="3" fontId="24" fillId="0" borderId="48" xfId="28" applyNumberFormat="1" applyFont="1" applyFill="1" applyBorder="1" applyAlignment="1">
      <alignment horizontal="center"/>
    </xf>
    <xf numFmtId="3" fontId="22" fillId="0" borderId="10" xfId="39" applyNumberFormat="1" applyFont="1" applyBorder="1" applyAlignment="1">
      <alignment horizontal="center"/>
    </xf>
    <xf numFmtId="3" fontId="22" fillId="0" borderId="49" xfId="39" applyNumberFormat="1" applyFont="1" applyBorder="1" applyAlignment="1">
      <alignment horizontal="center"/>
    </xf>
    <xf numFmtId="0" fontId="6" fillId="12" borderId="15" xfId="105" applyFont="1" applyFill="1" applyBorder="1" applyAlignment="1">
      <alignment horizontal="center" vertical="center"/>
    </xf>
    <xf numFmtId="0" fontId="7" fillId="0" borderId="15" xfId="35" applyFont="1" applyBorder="1"/>
    <xf numFmtId="0" fontId="7" fillId="0" borderId="14" xfId="35" applyFont="1" applyBorder="1"/>
    <xf numFmtId="0" fontId="7" fillId="0" borderId="44" xfId="35" applyFont="1" applyBorder="1"/>
    <xf numFmtId="0" fontId="6" fillId="0" borderId="16" xfId="35" applyFont="1" applyBorder="1" applyAlignment="1">
      <alignment horizontal="center" vertical="center"/>
    </xf>
    <xf numFmtId="0" fontId="6" fillId="0" borderId="15" xfId="35" applyFont="1" applyBorder="1" applyAlignment="1">
      <alignment horizontal="center" vertical="center"/>
    </xf>
    <xf numFmtId="4" fontId="11" fillId="0" borderId="35" xfId="39" applyNumberFormat="1" applyFont="1" applyBorder="1" applyAlignment="1">
      <alignment horizontal="center"/>
    </xf>
    <xf numFmtId="4" fontId="11" fillId="0" borderId="35" xfId="39" applyNumberFormat="1" applyFont="1" applyBorder="1" applyAlignment="1">
      <alignment horizontal="center" vertical="center"/>
    </xf>
    <xf numFmtId="3" fontId="24" fillId="0" borderId="17" xfId="28" applyNumberFormat="1" applyFont="1" applyFill="1" applyBorder="1" applyAlignment="1">
      <alignment horizontal="center"/>
    </xf>
    <xf numFmtId="0" fontId="48" fillId="0" borderId="37" xfId="35" applyFont="1" applyBorder="1"/>
    <xf numFmtId="3" fontId="10" fillId="0" borderId="15" xfId="39" applyNumberFormat="1" applyFont="1" applyBorder="1" applyAlignment="1">
      <alignment horizontal="center"/>
    </xf>
    <xf numFmtId="3" fontId="46" fillId="0" borderId="2" xfId="35" applyNumberFormat="1" applyFont="1" applyBorder="1" applyAlignment="1" applyProtection="1">
      <alignment horizontal="center"/>
      <protection locked="0"/>
    </xf>
    <xf numFmtId="3" fontId="46" fillId="0" borderId="13" xfId="35" applyNumberFormat="1" applyFont="1" applyBorder="1" applyAlignment="1" applyProtection="1">
      <alignment horizontal="center"/>
      <protection locked="0"/>
    </xf>
    <xf numFmtId="165" fontId="47" fillId="0" borderId="16" xfId="28" applyNumberFormat="1" applyFont="1" applyFill="1" applyBorder="1" applyAlignment="1">
      <alignment horizontal="center"/>
    </xf>
    <xf numFmtId="165" fontId="47" fillId="0" borderId="15" xfId="28" applyNumberFormat="1" applyFont="1" applyFill="1" applyBorder="1" applyAlignment="1">
      <alignment horizontal="center"/>
    </xf>
    <xf numFmtId="3" fontId="7" fillId="0" borderId="16" xfId="39" applyNumberFormat="1" applyFont="1" applyBorder="1" applyAlignment="1">
      <alignment horizontal="center"/>
    </xf>
    <xf numFmtId="3" fontId="7" fillId="0" borderId="15" xfId="39" applyNumberFormat="1" applyFont="1" applyBorder="1" applyAlignment="1">
      <alignment horizontal="center"/>
    </xf>
    <xf numFmtId="165" fontId="47" fillId="0" borderId="25" xfId="28" applyNumberFormat="1" applyFont="1" applyFill="1" applyBorder="1" applyAlignment="1">
      <alignment horizontal="center"/>
    </xf>
    <xf numFmtId="165" fontId="47" fillId="0" borderId="44" xfId="28" applyNumberFormat="1" applyFont="1" applyFill="1" applyBorder="1" applyAlignment="1">
      <alignment horizontal="center"/>
    </xf>
    <xf numFmtId="0" fontId="48" fillId="0" borderId="37" xfId="35" applyFont="1" applyBorder="1" applyAlignment="1">
      <alignment horizontal="center"/>
    </xf>
    <xf numFmtId="0" fontId="48" fillId="0" borderId="38" xfId="35" applyFont="1" applyBorder="1" applyAlignment="1">
      <alignment horizontal="center"/>
    </xf>
    <xf numFmtId="0" fontId="48" fillId="0" borderId="39" xfId="35" applyFont="1" applyBorder="1" applyAlignment="1">
      <alignment horizontal="center"/>
    </xf>
    <xf numFmtId="0" fontId="11" fillId="0" borderId="2" xfId="35" applyFont="1" applyBorder="1" applyAlignment="1">
      <alignment horizontal="center"/>
    </xf>
    <xf numFmtId="0" fontId="11" fillId="0" borderId="13" xfId="35" applyFont="1" applyBorder="1" applyAlignment="1">
      <alignment horizontal="center"/>
    </xf>
    <xf numFmtId="0" fontId="6" fillId="0" borderId="1" xfId="35" applyFont="1" applyBorder="1" applyAlignment="1">
      <alignment horizontal="center"/>
    </xf>
    <xf numFmtId="0" fontId="6" fillId="0" borderId="12" xfId="35" applyFont="1" applyBorder="1" applyAlignment="1">
      <alignment horizontal="center"/>
    </xf>
    <xf numFmtId="0" fontId="49" fillId="0" borderId="2" xfId="35" applyFont="1" applyBorder="1" applyAlignment="1">
      <alignment horizontal="center" vertical="center" wrapText="1"/>
    </xf>
    <xf numFmtId="0" fontId="49" fillId="0" borderId="13" xfId="35" applyFont="1" applyBorder="1" applyAlignment="1">
      <alignment horizontal="center" vertical="center" wrapText="1"/>
    </xf>
    <xf numFmtId="0" fontId="4" fillId="0" borderId="3" xfId="35" applyBorder="1" applyAlignment="1">
      <alignment horizontal="center"/>
    </xf>
    <xf numFmtId="0" fontId="4" fillId="0" borderId="14" xfId="35" applyBorder="1" applyAlignment="1">
      <alignment horizontal="center"/>
    </xf>
    <xf numFmtId="0" fontId="7" fillId="0" borderId="1" xfId="35" applyFont="1" applyBorder="1" applyAlignment="1">
      <alignment horizontal="center"/>
    </xf>
    <xf numFmtId="0" fontId="7" fillId="0" borderId="12" xfId="35" applyFont="1" applyBorder="1" applyAlignment="1">
      <alignment horizontal="center"/>
    </xf>
    <xf numFmtId="0" fontId="20" fillId="0" borderId="1" xfId="35" applyFont="1" applyBorder="1" applyAlignment="1">
      <alignment horizontal="center" vertical="center" wrapText="1"/>
    </xf>
    <xf numFmtId="0" fontId="20" fillId="0" borderId="2" xfId="35" applyFont="1" applyBorder="1" applyAlignment="1">
      <alignment horizontal="center" vertical="center" wrapText="1"/>
    </xf>
    <xf numFmtId="0" fontId="6" fillId="0" borderId="17" xfId="35" applyFont="1" applyBorder="1" applyAlignment="1">
      <alignment horizontal="center" vertical="center"/>
    </xf>
    <xf numFmtId="0" fontId="6" fillId="0" borderId="48" xfId="35" applyFont="1" applyBorder="1" applyAlignment="1">
      <alignment horizontal="center" vertical="center"/>
    </xf>
    <xf numFmtId="0" fontId="4" fillId="0" borderId="17" xfId="35" applyBorder="1" applyAlignment="1">
      <alignment horizontal="center" vertical="center"/>
    </xf>
    <xf numFmtId="0" fontId="4" fillId="0" borderId="46" xfId="35" applyBorder="1" applyAlignment="1">
      <alignment horizontal="center" vertical="center"/>
    </xf>
  </cellXfs>
  <cellStyles count="108">
    <cellStyle name="20 % - Accent1 2" xfId="49" xr:uid="{AC290BF0-DCC1-4AEA-B708-0C89E65C59D2}"/>
    <cellStyle name="20 % - Accent2 2" xfId="50" xr:uid="{51761901-AA61-449D-A89E-0E053C833B19}"/>
    <cellStyle name="20 % - Accent3 2" xfId="51" xr:uid="{7F5721F3-35FD-4F2B-8E94-AF6F5D743576}"/>
    <cellStyle name="20 % - Accent4 2" xfId="52" xr:uid="{56909D48-DB68-4A36-B142-99865F9E8E84}"/>
    <cellStyle name="20 % - Accent5 2" xfId="53" xr:uid="{8F396FDB-8069-40A8-A909-1019403870FE}"/>
    <cellStyle name="20 % - Accent6 2" xfId="54" xr:uid="{E14562CA-4A3B-45C1-A39C-EE81E08FA975}"/>
    <cellStyle name="40 % - Accent1 2" xfId="55" xr:uid="{B077F106-937C-4339-B454-692B765D25B4}"/>
    <cellStyle name="40 % - Accent2 2" xfId="56" xr:uid="{E92F25AB-5A32-43B6-97B9-1D964259C5DF}"/>
    <cellStyle name="40 % - Accent3 2" xfId="57" xr:uid="{D4DE0A07-438E-442E-9ACD-E2C5793EA4C8}"/>
    <cellStyle name="40 % - Accent4 2" xfId="58" xr:uid="{65140715-5B9A-42F4-B72B-31A0AC1DC7A6}"/>
    <cellStyle name="40 % - Accent5 2" xfId="59" xr:uid="{4DC4D960-9065-4E09-86DF-9ADB00ED1672}"/>
    <cellStyle name="40 % - Accent6 2" xfId="60" xr:uid="{DCCFB25B-FB25-464E-91EB-6CC4125C1242}"/>
    <cellStyle name="60 % - Accent1 2" xfId="61" xr:uid="{2FDB6872-6932-45E3-98C2-7D184407DD26}"/>
    <cellStyle name="60 % - Accent2 2" xfId="62" xr:uid="{11A30A79-C050-4C29-8B92-46E6E64A1510}"/>
    <cellStyle name="60 % - Accent3 2" xfId="63" xr:uid="{F9E524BF-EABA-4117-8D83-5ED0AF9AA015}"/>
    <cellStyle name="60 % - Accent4 2" xfId="64" xr:uid="{D07AF9B5-A9A4-4700-A76D-8A8A482B23A5}"/>
    <cellStyle name="60 % - Accent5 2" xfId="65" xr:uid="{DFC57A5E-F667-4E5F-8B44-106C4021F1B5}"/>
    <cellStyle name="60 % - Accent6 2" xfId="66" xr:uid="{5C558938-8AB6-4937-8C90-5223604F1FBF}"/>
    <cellStyle name="Accent1 - 20 %" xfId="1" xr:uid="{00000000-0005-0000-0000-000000000000}"/>
    <cellStyle name="Accent1 - 40 %" xfId="2" xr:uid="{00000000-0005-0000-0000-000001000000}"/>
    <cellStyle name="Accent1 - 60 %" xfId="3" xr:uid="{00000000-0005-0000-0000-000002000000}"/>
    <cellStyle name="Accent1 2" xfId="67" xr:uid="{0695F6BC-F9DC-439C-93FF-4AED9A392B56}"/>
    <cellStyle name="Accent2 - 20 %" xfId="4" xr:uid="{00000000-0005-0000-0000-000003000000}"/>
    <cellStyle name="Accent2 - 40 %" xfId="5" xr:uid="{00000000-0005-0000-0000-000004000000}"/>
    <cellStyle name="Accent2 - 60 %" xfId="6" xr:uid="{00000000-0005-0000-0000-000005000000}"/>
    <cellStyle name="Accent2 2" xfId="68" xr:uid="{1F1C5CE5-BA22-431E-BB5A-F0AC0C0613DC}"/>
    <cellStyle name="Accent3 - 20 %" xfId="7" xr:uid="{00000000-0005-0000-0000-000006000000}"/>
    <cellStyle name="Accent3 - 40 %" xfId="8" xr:uid="{00000000-0005-0000-0000-000007000000}"/>
    <cellStyle name="Accent3 - 60 %" xfId="9" xr:uid="{00000000-0005-0000-0000-000008000000}"/>
    <cellStyle name="Accent3 2" xfId="69" xr:uid="{E5C792D9-597D-4483-B5FB-B818D125DA14}"/>
    <cellStyle name="Accent4 - 20 %" xfId="10" xr:uid="{00000000-0005-0000-0000-000009000000}"/>
    <cellStyle name="Accent4 - 40 %" xfId="11" xr:uid="{00000000-0005-0000-0000-00000A000000}"/>
    <cellStyle name="Accent4 - 60 %" xfId="12" xr:uid="{00000000-0005-0000-0000-00000B000000}"/>
    <cellStyle name="Accent4 2" xfId="70" xr:uid="{5AB5E1A3-984A-4671-AE02-33FCF19DE368}"/>
    <cellStyle name="Accent5 - 20 %" xfId="13" xr:uid="{00000000-0005-0000-0000-00000C000000}"/>
    <cellStyle name="Accent5 - 40 %" xfId="14" xr:uid="{00000000-0005-0000-0000-00000D000000}"/>
    <cellStyle name="Accent5 - 60 %" xfId="15" xr:uid="{00000000-0005-0000-0000-00000E000000}"/>
    <cellStyle name="Accent5 2" xfId="71" xr:uid="{9EF4145F-A01E-4B1E-8688-E53E07A495D7}"/>
    <cellStyle name="Accent6 - 20 %" xfId="16" xr:uid="{00000000-0005-0000-0000-00000F000000}"/>
    <cellStyle name="Accent6 - 40 %" xfId="17" xr:uid="{00000000-0005-0000-0000-000010000000}"/>
    <cellStyle name="Accent6 - 60 %" xfId="18" xr:uid="{00000000-0005-0000-0000-000011000000}"/>
    <cellStyle name="Accent6 2" xfId="72" xr:uid="{248C4873-F8BD-48F6-9E4A-4320366A0EF9}"/>
    <cellStyle name="Avertissement 2" xfId="73" xr:uid="{7F977987-A8B6-48A5-97BE-8173D184D247}"/>
    <cellStyle name="Bon" xfId="74" xr:uid="{333DA43E-8D57-45C2-9F18-F4A60E5442AE}"/>
    <cellStyle name="Calcul 2" xfId="75" xr:uid="{32EF409E-EC19-42DD-ABEB-68274582EBC3}"/>
    <cellStyle name="Cellule liée 2" xfId="76" xr:uid="{49BD0558-D0CD-46B0-9314-436BB6B10A1C}"/>
    <cellStyle name="Emphase 1" xfId="19" xr:uid="{00000000-0005-0000-0000-000012000000}"/>
    <cellStyle name="Emphase 2" xfId="20" xr:uid="{00000000-0005-0000-0000-000013000000}"/>
    <cellStyle name="Emphase 3" xfId="21" xr:uid="{00000000-0005-0000-0000-000014000000}"/>
    <cellStyle name="Entrée 2" xfId="77" xr:uid="{803B5969-ED55-45DE-B369-1FB9115CF53F}"/>
    <cellStyle name="Euro" xfId="22" xr:uid="{00000000-0005-0000-0000-000015000000}"/>
    <cellStyle name="Euro 2" xfId="23" xr:uid="{00000000-0005-0000-0000-000016000000}"/>
    <cellStyle name="Euro 2 2" xfId="102" xr:uid="{587A1EA0-4CDD-4A26-B8CD-8B43C923A70F}"/>
    <cellStyle name="Euro 3" xfId="24" xr:uid="{00000000-0005-0000-0000-000017000000}"/>
    <cellStyle name="Euro 3 2" xfId="41" xr:uid="{00000000-0005-0000-0000-000018000000}"/>
    <cellStyle name="Euro 4" xfId="95" xr:uid="{9473F056-5DE3-472F-BC3B-ADA4CD73793C}"/>
    <cellStyle name="Euro_PRO_ELEC_ACCUEIL CREPS_SEPTEMBRE 2008" xfId="25" xr:uid="{00000000-0005-0000-0000-000019000000}"/>
    <cellStyle name="Insatisfaisant 2" xfId="78" xr:uid="{D4653D51-571C-4C33-AF0B-B442008783DF}"/>
    <cellStyle name="Milliers 2" xfId="26" xr:uid="{00000000-0005-0000-0000-00001B000000}"/>
    <cellStyle name="Milliers 2 2" xfId="27" xr:uid="{00000000-0005-0000-0000-00001C000000}"/>
    <cellStyle name="Milliers 2 2 2" xfId="40" xr:uid="{00000000-0005-0000-0000-00001D000000}"/>
    <cellStyle name="Milliers 2 2 3" xfId="93" xr:uid="{DF56A48B-5C5D-4881-AE61-F5FBD75F8F1B}"/>
    <cellStyle name="Milliers 2 3" xfId="96" xr:uid="{DD2B574C-3D64-4CE6-8AC2-F276330FA26D}"/>
    <cellStyle name="Milliers 2 4" xfId="47" xr:uid="{CB61A19F-F2FA-410C-A642-B4E954A33C42}"/>
    <cellStyle name="Milliers 3" xfId="90" xr:uid="{552F2AE2-3967-4CE3-A783-6D35E8677BF6}"/>
    <cellStyle name="Milliers 3 2" xfId="97" xr:uid="{4AEDE5FF-CE92-408A-BC05-489F63F07362}"/>
    <cellStyle name="Milliers 4" xfId="98" xr:uid="{627A3CA9-5A44-47D4-86AA-112D7E667B7B}"/>
    <cellStyle name="Milliers_Estim.GO ccrs PORT-LOUIS rév.2" xfId="28" xr:uid="{00000000-0005-0000-0000-000020000000}"/>
    <cellStyle name="Neutre 2" xfId="79" xr:uid="{3BBADB11-2AF4-425B-AAA3-1A79F6F5C429}"/>
    <cellStyle name="Normal" xfId="0" builtinId="0"/>
    <cellStyle name="Normal 10" xfId="43" xr:uid="{00000000-0005-0000-0000-000022000000}"/>
    <cellStyle name="Normal 2" xfId="29" xr:uid="{00000000-0005-0000-0000-000023000000}"/>
    <cellStyle name="Normal 2 2" xfId="30" xr:uid="{00000000-0005-0000-0000-000024000000}"/>
    <cellStyle name="Normal 2 2 2" xfId="99" xr:uid="{658F3DA5-1840-4B10-A028-E3BD14A56E90}"/>
    <cellStyle name="Normal 2 3" xfId="31" xr:uid="{00000000-0005-0000-0000-000025000000}"/>
    <cellStyle name="Normal 2 3 2" xfId="39" xr:uid="{00000000-0005-0000-0000-000026000000}"/>
    <cellStyle name="Normal 2 4" xfId="44" xr:uid="{5C58F0AC-EC2F-4C3E-A246-B75496A35374}"/>
    <cellStyle name="Normal 2_CAC_Lot Electricité_Estimatif" xfId="32" xr:uid="{00000000-0005-0000-0000-000027000000}"/>
    <cellStyle name="Normal 3" xfId="33" xr:uid="{00000000-0005-0000-0000-000028000000}"/>
    <cellStyle name="Normal 3 2" xfId="92" xr:uid="{D1998BDF-1B55-48B1-BB7B-4D2EE65CF44F}"/>
    <cellStyle name="Normal 3 2 2" xfId="101" xr:uid="{93B03180-E83D-4C0B-9B0F-E4162F633E4C}"/>
    <cellStyle name="Normal 3 3" xfId="100" xr:uid="{F1A14397-84E7-4AF8-BE26-376406DA66A5}"/>
    <cellStyle name="Normal 3 3 2" xfId="106" xr:uid="{EAB69CF3-93BF-4975-A654-5A3854B0625E}"/>
    <cellStyle name="Normal 3 4" xfId="46" xr:uid="{49E99AC6-BC52-4996-9DA1-261DAEB40ABF}"/>
    <cellStyle name="Normal 3 4 2" xfId="107" xr:uid="{21D07AC3-BB69-44D5-9A34-179CCFD26256}"/>
    <cellStyle name="Normal 3 5" xfId="104" xr:uid="{F83329CE-0E9A-4CB6-96ED-657CC7796968}"/>
    <cellStyle name="Normal 4" xfId="34" xr:uid="{00000000-0005-0000-0000-000029000000}"/>
    <cellStyle name="Normal 4 2" xfId="48" xr:uid="{F271AFAE-DDC1-4DB5-8ACD-33F507F8C65C}"/>
    <cellStyle name="Normal 4 3" xfId="103" xr:uid="{82147ACC-239C-49BA-866E-E81515A57EEF}"/>
    <cellStyle name="Normal 5" xfId="91" xr:uid="{CCAFCC95-C504-436F-A65B-D1E8325065C0}"/>
    <cellStyle name="Normal 5 2" xfId="105" xr:uid="{4E6D4E73-A486-41C0-B9AC-0FE93EF9A80A}"/>
    <cellStyle name="Normal 6" xfId="45" xr:uid="{968EAA20-EE4E-4608-A2C0-81C9C4C92376}"/>
    <cellStyle name="Normal 7" xfId="42" xr:uid="{00000000-0005-0000-0000-00002A000000}"/>
    <cellStyle name="Normal 7 2" xfId="94" xr:uid="{01D5108F-F874-40CE-B5CC-90920BB3BA74}"/>
    <cellStyle name="Normal_Estim.GO ccrs PORT-LOUIS rév.2" xfId="35" xr:uid="{00000000-0005-0000-0000-00002B000000}"/>
    <cellStyle name="Normal_Estimatifs fluides" xfId="36" xr:uid="{00000000-0005-0000-0000-00002C000000}"/>
    <cellStyle name="Pourcentage 2" xfId="37" xr:uid="{00000000-0005-0000-0000-00002E000000}"/>
    <cellStyle name="Remarque" xfId="80" xr:uid="{6816E784-8B01-4EB1-AFA3-16E2A1D0D351}"/>
    <cellStyle name="Sortie 2" xfId="81" xr:uid="{FC5DBDF0-411A-409A-9545-5F2411E39722}"/>
    <cellStyle name="Texte explicatif 2" xfId="82" xr:uid="{AED1B222-0F28-4BCE-BD8C-82BCC53A8FDD}"/>
    <cellStyle name="Titre 1" xfId="83" xr:uid="{17CC9342-3B26-49DE-965D-BDA2EDAA9086}"/>
    <cellStyle name="Titre 2" xfId="84" xr:uid="{398955FB-41DD-4B01-B5DE-2065C6400A27}"/>
    <cellStyle name="Titre 3" xfId="85" xr:uid="{1C124805-A794-4A0B-9DA5-AF0D4A524F5C}"/>
    <cellStyle name="Titre 4" xfId="86" xr:uid="{4F9A6B73-317C-4AF4-BEE0-09086E134E1B}"/>
    <cellStyle name="Titre de la feuille" xfId="38" xr:uid="{00000000-0005-0000-0000-00002F000000}"/>
    <cellStyle name="Titre " xfId="87" xr:uid="{2554CEBC-23B7-4FA0-BF20-A39D7752A80D}"/>
    <cellStyle name="Total 2" xfId="88" xr:uid="{BEE50BE9-6C7D-41D8-B7F2-133C7BA3486D}"/>
    <cellStyle name="Vérification de cellule" xfId="89" xr:uid="{16070B8C-1ED5-4A70-9E0E-EFB88AAD3295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showGridLines="0" showZeros="0" view="pageBreakPreview" zoomScale="145" zoomScaleNormal="70" zoomScaleSheetLayoutView="145" workbookViewId="0">
      <selection activeCell="A3" sqref="A3"/>
    </sheetView>
  </sheetViews>
  <sheetFormatPr baseColWidth="10" defaultColWidth="11.44140625" defaultRowHeight="11.4"/>
  <cols>
    <col min="1" max="1" width="8.109375" style="10" customWidth="1"/>
    <col min="2" max="2" width="56.5546875" style="10" customWidth="1"/>
    <col min="3" max="3" width="19.5546875" style="10" bestFit="1" customWidth="1"/>
    <col min="4" max="4" width="23.88671875" style="12" customWidth="1"/>
    <col min="5" max="5" width="4.88671875" style="10" customWidth="1"/>
    <col min="6" max="16384" width="11.44140625" style="10"/>
  </cols>
  <sheetData>
    <row r="1" spans="1:10" ht="28.8" thickBot="1">
      <c r="A1" s="144" t="s">
        <v>41</v>
      </c>
      <c r="B1" s="145"/>
      <c r="C1" s="145"/>
      <c r="D1" s="146"/>
    </row>
    <row r="2" spans="1:10" ht="28.2">
      <c r="A2" s="144" t="s">
        <v>230</v>
      </c>
      <c r="B2" s="145"/>
      <c r="C2" s="145"/>
      <c r="D2" s="146"/>
    </row>
    <row r="3" spans="1:10" ht="18" customHeight="1">
      <c r="A3" s="50" t="s">
        <v>4</v>
      </c>
      <c r="B3" s="20" t="s">
        <v>31</v>
      </c>
      <c r="C3" s="1" t="s">
        <v>10</v>
      </c>
      <c r="D3" s="51" t="s">
        <v>1</v>
      </c>
    </row>
    <row r="4" spans="1:10" ht="18" customHeight="1">
      <c r="A4" s="52" t="s">
        <v>8</v>
      </c>
      <c r="B4" s="14" t="s">
        <v>0</v>
      </c>
      <c r="C4" s="37" t="s">
        <v>11</v>
      </c>
      <c r="D4" s="53" t="s">
        <v>1</v>
      </c>
    </row>
    <row r="5" spans="1:10" ht="18" customHeight="1">
      <c r="A5" s="52" t="s">
        <v>18</v>
      </c>
      <c r="B5" s="14" t="s">
        <v>40</v>
      </c>
      <c r="C5" s="38" t="s">
        <v>3</v>
      </c>
      <c r="D5" s="54" t="s">
        <v>38</v>
      </c>
    </row>
    <row r="6" spans="1:10" ht="18" customHeight="1">
      <c r="A6" s="55" t="s">
        <v>2</v>
      </c>
      <c r="B6" s="41" t="s">
        <v>39</v>
      </c>
      <c r="C6" s="11" t="s">
        <v>12</v>
      </c>
      <c r="D6" s="56">
        <f ca="1">TODAY()</f>
        <v>45968</v>
      </c>
    </row>
    <row r="7" spans="1:10">
      <c r="A7" s="52"/>
      <c r="D7" s="54"/>
    </row>
    <row r="8" spans="1:10" s="13" customFormat="1" ht="15.75" customHeight="1">
      <c r="A8" s="59"/>
      <c r="B8" s="157"/>
      <c r="C8" s="149"/>
      <c r="D8" s="150"/>
      <c r="E8" s="10"/>
      <c r="F8" s="10"/>
      <c r="G8" s="10"/>
      <c r="H8" s="10"/>
      <c r="I8" s="10"/>
      <c r="J8" s="10"/>
    </row>
    <row r="9" spans="1:10" s="13" customFormat="1" ht="23.25" customHeight="1">
      <c r="A9" s="60"/>
      <c r="B9" s="158"/>
      <c r="C9" s="151" t="s">
        <v>5</v>
      </c>
      <c r="D9" s="152"/>
      <c r="E9" s="10"/>
      <c r="F9" s="10"/>
      <c r="G9" s="10"/>
      <c r="H9" s="10"/>
      <c r="I9" s="10"/>
      <c r="J9" s="10"/>
    </row>
    <row r="10" spans="1:10" s="13" customFormat="1" ht="12.75" customHeight="1">
      <c r="A10" s="66"/>
      <c r="B10" s="33"/>
      <c r="C10" s="153"/>
      <c r="D10" s="154"/>
      <c r="E10" s="10"/>
      <c r="F10" s="10"/>
      <c r="G10" s="10"/>
      <c r="H10" s="10"/>
      <c r="I10" s="10"/>
      <c r="J10" s="10"/>
    </row>
    <row r="11" spans="1:10" s="3" customFormat="1" ht="12.75" customHeight="1">
      <c r="A11" s="67"/>
      <c r="B11" s="34"/>
      <c r="C11" s="155"/>
      <c r="D11" s="156"/>
      <c r="E11" s="2"/>
      <c r="F11" s="2"/>
      <c r="G11" s="2"/>
      <c r="H11" s="2"/>
      <c r="I11" s="2"/>
      <c r="J11" s="2"/>
    </row>
    <row r="12" spans="1:10" s="4" customFormat="1" ht="12.75" customHeight="1">
      <c r="A12" s="61"/>
      <c r="B12" s="8" t="e">
        <f>#REF!</f>
        <v>#REF!</v>
      </c>
      <c r="C12" s="136" t="e">
        <f>#REF!</f>
        <v>#REF!</v>
      </c>
      <c r="D12" s="137"/>
      <c r="E12" s="5"/>
    </row>
    <row r="13" spans="1:10" s="4" customFormat="1" ht="12.75" customHeight="1">
      <c r="A13" s="61"/>
      <c r="B13" s="6"/>
      <c r="C13" s="147"/>
      <c r="D13" s="148"/>
      <c r="E13" s="5"/>
    </row>
    <row r="14" spans="1:10" s="4" customFormat="1" ht="12.75" customHeight="1">
      <c r="A14" s="61"/>
      <c r="B14" s="8" t="e">
        <f>#REF!</f>
        <v>#REF!</v>
      </c>
      <c r="C14" s="136" t="e">
        <f>#REF!</f>
        <v>#REF!</v>
      </c>
      <c r="D14" s="137"/>
      <c r="E14" s="5"/>
    </row>
    <row r="15" spans="1:10" s="4" customFormat="1" ht="12.75" customHeight="1">
      <c r="A15" s="61"/>
      <c r="B15" s="7"/>
      <c r="C15" s="147"/>
      <c r="D15" s="148"/>
      <c r="E15" s="5"/>
    </row>
    <row r="16" spans="1:10" s="4" customFormat="1" ht="12.75" customHeight="1">
      <c r="A16" s="61"/>
      <c r="B16" s="22" t="e">
        <f>#REF!</f>
        <v>#REF!</v>
      </c>
      <c r="C16" s="136" t="e">
        <f>#REF!</f>
        <v>#REF!</v>
      </c>
      <c r="D16" s="137"/>
      <c r="E16" s="5"/>
    </row>
    <row r="17" spans="1:6" s="4" customFormat="1" ht="12.75" customHeight="1">
      <c r="A17" s="61"/>
      <c r="B17" s="9"/>
      <c r="C17" s="147"/>
      <c r="D17" s="148"/>
      <c r="E17" s="5"/>
    </row>
    <row r="18" spans="1:6" s="4" customFormat="1" ht="12.75" customHeight="1">
      <c r="A18" s="61"/>
      <c r="B18" s="22" t="e">
        <f>#REF!</f>
        <v>#REF!</v>
      </c>
      <c r="C18" s="136" t="e">
        <f>#REF!</f>
        <v>#REF!</v>
      </c>
      <c r="D18" s="137"/>
      <c r="E18" s="5"/>
    </row>
    <row r="19" spans="1:6" s="4" customFormat="1" ht="12.75" customHeight="1">
      <c r="A19" s="68"/>
      <c r="B19" s="22"/>
      <c r="C19" s="49"/>
      <c r="D19" s="69"/>
      <c r="E19" s="5"/>
    </row>
    <row r="20" spans="1:6" s="4" customFormat="1" ht="12.75" customHeight="1">
      <c r="A20" s="61"/>
      <c r="B20" s="22" t="e">
        <f>#REF!</f>
        <v>#REF!</v>
      </c>
      <c r="C20" s="136" t="e">
        <f>#REF!</f>
        <v>#REF!</v>
      </c>
      <c r="D20" s="137"/>
      <c r="E20" s="5"/>
    </row>
    <row r="21" spans="1:6" s="4" customFormat="1" ht="12.75" customHeight="1">
      <c r="A21" s="68"/>
      <c r="B21" s="22"/>
      <c r="C21" s="49"/>
      <c r="D21" s="69"/>
      <c r="E21" s="5"/>
    </row>
    <row r="22" spans="1:6" s="2" customFormat="1" ht="12.75" customHeight="1">
      <c r="A22" s="29" t="s">
        <v>19</v>
      </c>
      <c r="B22" s="26"/>
      <c r="C22" s="138" t="e">
        <f>SUM(C12:D18)</f>
        <v>#REF!</v>
      </c>
      <c r="D22" s="139"/>
      <c r="E22" s="45"/>
      <c r="F22" s="46"/>
    </row>
    <row r="23" spans="1:6" s="2" customFormat="1" ht="12.75" customHeight="1">
      <c r="A23" s="27" t="s">
        <v>6</v>
      </c>
      <c r="B23" s="26"/>
      <c r="C23" s="140" t="e">
        <f>C22*0.085</f>
        <v>#REF!</v>
      </c>
      <c r="D23" s="141"/>
      <c r="E23" s="47"/>
      <c r="F23" s="19"/>
    </row>
    <row r="24" spans="1:6" ht="12.75" customHeight="1" thickBot="1">
      <c r="A24" s="62" t="s">
        <v>9</v>
      </c>
      <c r="B24" s="64"/>
      <c r="C24" s="142" t="e">
        <f>C22+C23</f>
        <v>#REF!</v>
      </c>
      <c r="D24" s="143"/>
      <c r="E24" s="47"/>
      <c r="F24" s="48"/>
    </row>
  </sheetData>
  <mergeCells count="18">
    <mergeCell ref="A1:D1"/>
    <mergeCell ref="C17:D17"/>
    <mergeCell ref="C12:D12"/>
    <mergeCell ref="C13:D13"/>
    <mergeCell ref="C14:D14"/>
    <mergeCell ref="C15:D15"/>
    <mergeCell ref="C16:D16"/>
    <mergeCell ref="A2:D2"/>
    <mergeCell ref="C8:D8"/>
    <mergeCell ref="C9:D9"/>
    <mergeCell ref="C10:D10"/>
    <mergeCell ref="C11:D11"/>
    <mergeCell ref="B8:B9"/>
    <mergeCell ref="C18:D18"/>
    <mergeCell ref="C22:D22"/>
    <mergeCell ref="C23:D23"/>
    <mergeCell ref="C24:D24"/>
    <mergeCell ref="C20:D20"/>
  </mergeCells>
  <printOptions gridLinesSet="0"/>
  <pageMargins left="0.7" right="0.7" top="0.75" bottom="0.75" header="0.3" footer="0.3"/>
  <pageSetup paperSize="9" scale="83" fitToHeight="0" orientation="portrait" r:id="rId1"/>
  <headerFooter alignWithMargins="0">
    <oddFooter>&amp;R&amp;"Arial Narrow,Normal"&amp;9page &amp;P/&amp;N du chapitre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77950-3996-402B-BB6E-D966196A35C1}">
  <sheetPr>
    <pageSetUpPr fitToPage="1"/>
  </sheetPr>
  <dimension ref="A1:G226"/>
  <sheetViews>
    <sheetView showGridLines="0" showZeros="0" tabSelected="1" view="pageBreakPreview" zoomScaleNormal="70" zoomScaleSheetLayoutView="100" workbookViewId="0">
      <selection activeCell="F20" sqref="F20"/>
    </sheetView>
  </sheetViews>
  <sheetFormatPr baseColWidth="10" defaultColWidth="11.44140625" defaultRowHeight="11.4"/>
  <cols>
    <col min="1" max="1" width="8.109375" style="91" customWidth="1"/>
    <col min="2" max="2" width="56.5546875" style="10" customWidth="1"/>
    <col min="3" max="3" width="6.44140625" style="10" bestFit="1" customWidth="1"/>
    <col min="4" max="4" width="7.5546875" style="12" bestFit="1" customWidth="1"/>
    <col min="5" max="6" width="13.5546875" style="10" customWidth="1"/>
    <col min="7" max="7" width="14.88671875" style="10" customWidth="1"/>
    <col min="8" max="16384" width="11.44140625" style="10"/>
  </cols>
  <sheetData>
    <row r="1" spans="1:7" ht="28.8" thickBot="1">
      <c r="A1" s="134" t="s">
        <v>41</v>
      </c>
      <c r="B1" s="70"/>
      <c r="C1" s="70"/>
      <c r="D1" s="70"/>
      <c r="E1" s="70"/>
      <c r="F1" s="70"/>
      <c r="G1" s="121"/>
    </row>
    <row r="2" spans="1:7" ht="28.2">
      <c r="A2" s="82"/>
      <c r="B2" s="70" t="str" cm="1">
        <f t="array" ref="B2:E2">'Récap Fluides'!A2:D2</f>
        <v>DPGF - PROJET</v>
      </c>
      <c r="C2" s="70">
        <v>0</v>
      </c>
      <c r="D2" s="70">
        <v>0</v>
      </c>
      <c r="E2" s="70">
        <v>0</v>
      </c>
      <c r="F2" s="70"/>
      <c r="G2" s="71"/>
    </row>
    <row r="3" spans="1:7" ht="18" customHeight="1">
      <c r="A3" s="50" t="s">
        <v>4</v>
      </c>
      <c r="B3" s="39" t="s">
        <v>37</v>
      </c>
      <c r="C3" s="1" t="s">
        <v>10</v>
      </c>
      <c r="D3" s="21"/>
      <c r="E3" s="21"/>
      <c r="F3" s="21"/>
      <c r="G3" s="51" t="str">
        <f>'Récap Fluides'!D3</f>
        <v>TECSOL ANTILLES</v>
      </c>
    </row>
    <row r="4" spans="1:7" ht="18" customHeight="1">
      <c r="A4" s="83" t="s">
        <v>8</v>
      </c>
      <c r="B4" s="92" t="s">
        <v>229</v>
      </c>
      <c r="C4" s="93" t="s">
        <v>11</v>
      </c>
      <c r="D4" s="91"/>
      <c r="E4" s="91"/>
      <c r="F4" s="91"/>
      <c r="G4" s="94" t="str">
        <f>'Récap Fluides'!D4</f>
        <v>TECSOL ANTILLES</v>
      </c>
    </row>
    <row r="5" spans="1:7" ht="18" customHeight="1">
      <c r="A5" s="83" t="s">
        <v>18</v>
      </c>
      <c r="B5" s="92" t="s">
        <v>42</v>
      </c>
      <c r="C5" s="95" t="s">
        <v>3</v>
      </c>
      <c r="D5" s="91"/>
      <c r="E5" s="91"/>
      <c r="F5" s="91"/>
      <c r="G5" s="96" t="s">
        <v>233</v>
      </c>
    </row>
    <row r="6" spans="1:7" ht="18" customHeight="1">
      <c r="A6" s="84" t="s">
        <v>2</v>
      </c>
      <c r="B6" s="42" t="s">
        <v>232</v>
      </c>
      <c r="C6" s="97" t="s">
        <v>12</v>
      </c>
      <c r="D6" s="98"/>
      <c r="E6" s="98"/>
      <c r="F6" s="98"/>
      <c r="G6" s="99">
        <f ca="1">TODAY()</f>
        <v>45968</v>
      </c>
    </row>
    <row r="7" spans="1:7">
      <c r="A7" s="83"/>
      <c r="D7" s="57"/>
      <c r="G7" s="58"/>
    </row>
    <row r="8" spans="1:7" s="13" customFormat="1" ht="15.75" customHeight="1">
      <c r="A8" s="85"/>
      <c r="B8" s="36" t="s">
        <v>32</v>
      </c>
      <c r="C8" s="129" t="s">
        <v>33</v>
      </c>
      <c r="D8" s="159" t="s">
        <v>34</v>
      </c>
      <c r="E8" s="160"/>
      <c r="F8" s="161" t="s">
        <v>35</v>
      </c>
      <c r="G8" s="162"/>
    </row>
    <row r="9" spans="1:7" s="13" customFormat="1" ht="23.25" customHeight="1">
      <c r="A9" s="86"/>
      <c r="B9" s="35"/>
      <c r="C9" s="129"/>
      <c r="D9" s="129" t="s">
        <v>227</v>
      </c>
      <c r="E9" s="129" t="s">
        <v>228</v>
      </c>
      <c r="F9" s="129" t="s">
        <v>36</v>
      </c>
      <c r="G9" s="130" t="s">
        <v>5</v>
      </c>
    </row>
    <row r="10" spans="1:7" s="4" customFormat="1" ht="10.199999999999999">
      <c r="A10" s="87" t="s">
        <v>13</v>
      </c>
      <c r="B10" s="40" t="s">
        <v>25</v>
      </c>
      <c r="C10" s="16"/>
      <c r="D10" s="23"/>
      <c r="E10" s="17"/>
      <c r="F10" s="131"/>
      <c r="G10" s="24">
        <f>E10*F10</f>
        <v>0</v>
      </c>
    </row>
    <row r="11" spans="1:7" s="4" customFormat="1" ht="20.399999999999999">
      <c r="A11" s="87" t="s">
        <v>48</v>
      </c>
      <c r="B11" s="107" t="s">
        <v>61</v>
      </c>
      <c r="C11" s="16"/>
      <c r="D11" s="23"/>
      <c r="E11" s="17"/>
      <c r="F11" s="131"/>
      <c r="G11" s="24">
        <f t="shared" ref="G11:G74" si="0">E11*F11</f>
        <v>0</v>
      </c>
    </row>
    <row r="12" spans="1:7" s="4" customFormat="1" ht="10.199999999999999">
      <c r="A12" s="87"/>
      <c r="B12" s="73" t="s">
        <v>231</v>
      </c>
      <c r="C12" s="16" t="s">
        <v>43</v>
      </c>
      <c r="D12" s="23">
        <v>1</v>
      </c>
      <c r="E12" s="17"/>
      <c r="F12" s="131"/>
      <c r="G12" s="24">
        <f t="shared" si="0"/>
        <v>0</v>
      </c>
    </row>
    <row r="13" spans="1:7" s="4" customFormat="1" ht="10.199999999999999">
      <c r="A13" s="87"/>
      <c r="B13" s="73" t="s">
        <v>68</v>
      </c>
      <c r="C13" s="16" t="s">
        <v>43</v>
      </c>
      <c r="D13" s="23">
        <v>1</v>
      </c>
      <c r="E13" s="17"/>
      <c r="F13" s="131"/>
      <c r="G13" s="24">
        <f t="shared" si="0"/>
        <v>0</v>
      </c>
    </row>
    <row r="14" spans="1:7" s="4" customFormat="1" ht="10.199999999999999">
      <c r="A14" s="87"/>
      <c r="B14" s="76" t="s">
        <v>69</v>
      </c>
      <c r="C14" s="16"/>
      <c r="D14" s="23"/>
      <c r="E14" s="17"/>
      <c r="F14" s="131"/>
      <c r="G14" s="24">
        <f t="shared" si="0"/>
        <v>0</v>
      </c>
    </row>
    <row r="15" spans="1:7" s="4" customFormat="1" ht="20.399999999999999">
      <c r="A15" s="87"/>
      <c r="B15" s="120" t="s">
        <v>44</v>
      </c>
      <c r="C15" s="16"/>
      <c r="D15" s="23"/>
      <c r="E15" s="17"/>
      <c r="F15" s="131"/>
      <c r="G15" s="24">
        <f t="shared" si="0"/>
        <v>0</v>
      </c>
    </row>
    <row r="16" spans="1:7" s="4" customFormat="1" ht="10.199999999999999">
      <c r="A16" s="87"/>
      <c r="B16" s="76"/>
      <c r="C16" s="16"/>
      <c r="D16" s="23"/>
      <c r="E16" s="17"/>
      <c r="F16" s="131"/>
      <c r="G16" s="24">
        <f t="shared" si="0"/>
        <v>0</v>
      </c>
    </row>
    <row r="17" spans="1:7" s="4" customFormat="1" ht="10.199999999999999">
      <c r="A17" s="87"/>
      <c r="B17" s="107" t="s">
        <v>79</v>
      </c>
      <c r="C17" s="16"/>
      <c r="D17" s="23"/>
      <c r="E17" s="17"/>
      <c r="F17" s="131"/>
      <c r="G17" s="24">
        <f t="shared" si="0"/>
        <v>0</v>
      </c>
    </row>
    <row r="18" spans="1:7" s="4" customFormat="1" ht="10.199999999999999">
      <c r="A18" s="87"/>
      <c r="B18" s="103" t="s">
        <v>234</v>
      </c>
      <c r="C18" s="16"/>
      <c r="D18" s="23">
        <v>5</v>
      </c>
      <c r="E18" s="17"/>
      <c r="F18" s="131"/>
      <c r="G18" s="24">
        <f t="shared" si="0"/>
        <v>0</v>
      </c>
    </row>
    <row r="19" spans="1:7" s="4" customFormat="1" ht="10.199999999999999">
      <c r="A19" s="87"/>
      <c r="B19" s="103" t="s">
        <v>80</v>
      </c>
      <c r="C19" s="16"/>
      <c r="D19" s="23"/>
      <c r="E19" s="17"/>
      <c r="F19" s="131"/>
      <c r="G19" s="24">
        <f t="shared" si="0"/>
        <v>0</v>
      </c>
    </row>
    <row r="20" spans="1:7" s="4" customFormat="1" ht="10.199999999999999">
      <c r="A20" s="87"/>
      <c r="B20" s="104" t="s">
        <v>81</v>
      </c>
      <c r="C20" s="16"/>
      <c r="D20" s="23"/>
      <c r="E20" s="17"/>
      <c r="F20" s="131"/>
      <c r="G20" s="24">
        <f t="shared" si="0"/>
        <v>0</v>
      </c>
    </row>
    <row r="21" spans="1:7" s="4" customFormat="1" ht="10.199999999999999">
      <c r="A21" s="87"/>
      <c r="B21" s="104" t="s">
        <v>82</v>
      </c>
      <c r="C21" s="16"/>
      <c r="D21" s="23"/>
      <c r="E21" s="17"/>
      <c r="F21" s="131"/>
      <c r="G21" s="24">
        <f t="shared" si="0"/>
        <v>0</v>
      </c>
    </row>
    <row r="22" spans="1:7" s="4" customFormat="1" ht="10.199999999999999">
      <c r="A22" s="87"/>
      <c r="B22" s="104" t="s">
        <v>83</v>
      </c>
      <c r="C22" s="16"/>
      <c r="D22" s="23"/>
      <c r="E22" s="17"/>
      <c r="F22" s="131"/>
      <c r="G22" s="24">
        <f t="shared" si="0"/>
        <v>0</v>
      </c>
    </row>
    <row r="23" spans="1:7" s="4" customFormat="1" ht="10.199999999999999">
      <c r="A23" s="87"/>
      <c r="B23" s="104" t="s">
        <v>84</v>
      </c>
      <c r="C23" s="16"/>
      <c r="D23" s="23"/>
      <c r="E23" s="17"/>
      <c r="F23" s="131"/>
      <c r="G23" s="24">
        <f t="shared" si="0"/>
        <v>0</v>
      </c>
    </row>
    <row r="24" spans="1:7" s="4" customFormat="1" ht="10.199999999999999">
      <c r="A24" s="87"/>
      <c r="B24" s="104" t="s">
        <v>85</v>
      </c>
      <c r="C24" s="16"/>
      <c r="D24" s="23"/>
      <c r="E24" s="17"/>
      <c r="F24" s="131"/>
      <c r="G24" s="24">
        <f t="shared" si="0"/>
        <v>0</v>
      </c>
    </row>
    <row r="25" spans="1:7" s="4" customFormat="1" ht="10.199999999999999">
      <c r="A25" s="87"/>
      <c r="B25" s="104" t="s">
        <v>86</v>
      </c>
      <c r="C25" s="16"/>
      <c r="D25" s="23"/>
      <c r="E25" s="17"/>
      <c r="F25" s="131"/>
      <c r="G25" s="24">
        <f t="shared" si="0"/>
        <v>0</v>
      </c>
    </row>
    <row r="26" spans="1:7" s="4" customFormat="1" ht="10.199999999999999">
      <c r="A26" s="87"/>
      <c r="B26" s="104" t="s">
        <v>87</v>
      </c>
      <c r="C26" s="16"/>
      <c r="D26" s="23"/>
      <c r="E26" s="17"/>
      <c r="F26" s="131"/>
      <c r="G26" s="24">
        <f t="shared" si="0"/>
        <v>0</v>
      </c>
    </row>
    <row r="27" spans="1:7" s="4" customFormat="1" ht="10.199999999999999">
      <c r="A27" s="87"/>
      <c r="B27" s="73" t="s">
        <v>92</v>
      </c>
      <c r="C27" s="16" t="s">
        <v>55</v>
      </c>
      <c r="D27" s="23">
        <v>4</v>
      </c>
      <c r="E27" s="17"/>
      <c r="F27" s="131"/>
      <c r="G27" s="24">
        <f t="shared" si="0"/>
        <v>0</v>
      </c>
    </row>
    <row r="28" spans="1:7" s="4" customFormat="1" ht="10.199999999999999">
      <c r="A28" s="87"/>
      <c r="B28" s="73"/>
      <c r="C28" s="16"/>
      <c r="D28" s="23"/>
      <c r="E28" s="17"/>
      <c r="F28" s="131"/>
      <c r="G28" s="24">
        <f t="shared" si="0"/>
        <v>0</v>
      </c>
    </row>
    <row r="29" spans="1:7" s="4" customFormat="1" ht="10.199999999999999">
      <c r="A29" s="87" t="s">
        <v>49</v>
      </c>
      <c r="B29" s="106" t="s">
        <v>218</v>
      </c>
      <c r="C29" s="16"/>
      <c r="D29" s="23"/>
      <c r="E29" s="17"/>
      <c r="F29" s="131"/>
      <c r="G29" s="24">
        <f t="shared" si="0"/>
        <v>0</v>
      </c>
    </row>
    <row r="30" spans="1:7" s="4" customFormat="1" ht="10.199999999999999">
      <c r="A30" s="87"/>
      <c r="B30" s="73" t="s">
        <v>219</v>
      </c>
      <c r="C30" s="16" t="s">
        <v>53</v>
      </c>
      <c r="D30" s="23">
        <v>150</v>
      </c>
      <c r="E30" s="17"/>
      <c r="F30" s="131"/>
      <c r="G30" s="24">
        <f t="shared" si="0"/>
        <v>0</v>
      </c>
    </row>
    <row r="31" spans="1:7" s="4" customFormat="1" ht="10.199999999999999">
      <c r="A31" s="87"/>
      <c r="B31" s="76"/>
      <c r="C31" s="16"/>
      <c r="D31" s="23"/>
      <c r="E31" s="17"/>
      <c r="F31" s="131"/>
      <c r="G31" s="24">
        <f t="shared" si="0"/>
        <v>0</v>
      </c>
    </row>
    <row r="32" spans="1:7" s="4" customFormat="1" ht="10.199999999999999">
      <c r="A32" s="87" t="s">
        <v>20</v>
      </c>
      <c r="B32" s="106" t="s">
        <v>45</v>
      </c>
      <c r="C32" s="16" t="s">
        <v>43</v>
      </c>
      <c r="D32" s="23">
        <v>1</v>
      </c>
      <c r="E32" s="17"/>
      <c r="F32" s="131"/>
      <c r="G32" s="24">
        <f t="shared" si="0"/>
        <v>0</v>
      </c>
    </row>
    <row r="33" spans="1:7" s="4" customFormat="1" ht="10.199999999999999">
      <c r="A33" s="87"/>
      <c r="B33" s="76"/>
      <c r="C33" s="16"/>
      <c r="D33" s="23"/>
      <c r="E33" s="17"/>
      <c r="F33" s="131"/>
      <c r="G33" s="24">
        <f t="shared" si="0"/>
        <v>0</v>
      </c>
    </row>
    <row r="34" spans="1:7" s="4" customFormat="1" ht="10.199999999999999">
      <c r="A34" s="87" t="s">
        <v>26</v>
      </c>
      <c r="B34" s="106" t="s">
        <v>46</v>
      </c>
      <c r="C34" s="16" t="s">
        <v>43</v>
      </c>
      <c r="D34" s="23">
        <v>1</v>
      </c>
      <c r="E34" s="17"/>
      <c r="F34" s="131"/>
      <c r="G34" s="24">
        <f t="shared" si="0"/>
        <v>0</v>
      </c>
    </row>
    <row r="35" spans="1:7" s="4" customFormat="1" ht="10.199999999999999">
      <c r="A35" s="87"/>
      <c r="B35" s="76"/>
      <c r="C35" s="16"/>
      <c r="D35" s="23"/>
      <c r="E35" s="17"/>
      <c r="F35" s="131"/>
      <c r="G35" s="24">
        <f t="shared" si="0"/>
        <v>0</v>
      </c>
    </row>
    <row r="36" spans="1:7" s="4" customFormat="1" ht="10.199999999999999">
      <c r="A36" s="87" t="s">
        <v>220</v>
      </c>
      <c r="B36" s="106" t="s">
        <v>47</v>
      </c>
      <c r="C36" s="16" t="s">
        <v>43</v>
      </c>
      <c r="D36" s="23">
        <v>1</v>
      </c>
      <c r="E36" s="17"/>
      <c r="F36" s="131"/>
      <c r="G36" s="24">
        <f t="shared" si="0"/>
        <v>0</v>
      </c>
    </row>
    <row r="37" spans="1:7" s="4" customFormat="1" ht="10.199999999999999">
      <c r="A37" s="87"/>
      <c r="B37" s="77" t="str">
        <f>"Sous-Total "&amp;A10&amp;" "</f>
        <v xml:space="preserve">Sous-Total A </v>
      </c>
      <c r="C37" s="125"/>
      <c r="D37" s="78"/>
      <c r="E37" s="79"/>
      <c r="F37" s="79"/>
      <c r="G37" s="80">
        <f>SUM(G12:G36)</f>
        <v>0</v>
      </c>
    </row>
    <row r="38" spans="1:7" s="4" customFormat="1" ht="10.199999999999999">
      <c r="A38" s="87"/>
      <c r="B38" s="76"/>
      <c r="C38" s="16"/>
      <c r="D38" s="23"/>
      <c r="E38" s="17"/>
      <c r="F38" s="131"/>
      <c r="G38" s="24">
        <f t="shared" si="0"/>
        <v>0</v>
      </c>
    </row>
    <row r="39" spans="1:7" s="4" customFormat="1" ht="10.199999999999999">
      <c r="A39" s="87" t="s">
        <v>17</v>
      </c>
      <c r="B39" s="40" t="s">
        <v>50</v>
      </c>
      <c r="C39" s="16"/>
      <c r="D39" s="23"/>
      <c r="E39" s="17"/>
      <c r="F39" s="131"/>
      <c r="G39" s="24">
        <f t="shared" si="0"/>
        <v>0</v>
      </c>
    </row>
    <row r="40" spans="1:7" s="4" customFormat="1" ht="10.199999999999999">
      <c r="A40" s="87" t="s">
        <v>28</v>
      </c>
      <c r="B40" s="106" t="s">
        <v>51</v>
      </c>
      <c r="C40" s="16"/>
      <c r="D40" s="23"/>
      <c r="E40" s="17"/>
      <c r="F40" s="131"/>
      <c r="G40" s="24">
        <f t="shared" si="0"/>
        <v>0</v>
      </c>
    </row>
    <row r="41" spans="1:7" s="4" customFormat="1" ht="10.199999999999999">
      <c r="A41" s="87"/>
      <c r="B41" s="73" t="s">
        <v>52</v>
      </c>
      <c r="C41" s="16" t="s">
        <v>43</v>
      </c>
      <c r="D41" s="23">
        <v>5</v>
      </c>
      <c r="E41" s="17"/>
      <c r="F41" s="131"/>
      <c r="G41" s="24">
        <f t="shared" si="0"/>
        <v>0</v>
      </c>
    </row>
    <row r="42" spans="1:7" s="4" customFormat="1" ht="10.199999999999999">
      <c r="A42" s="87"/>
      <c r="B42" s="73" t="s">
        <v>221</v>
      </c>
      <c r="C42" s="16" t="s">
        <v>43</v>
      </c>
      <c r="D42" s="23">
        <v>5</v>
      </c>
      <c r="E42" s="17"/>
      <c r="F42" s="131"/>
      <c r="G42" s="24">
        <f t="shared" si="0"/>
        <v>0</v>
      </c>
    </row>
    <row r="43" spans="1:7" s="4" customFormat="1" ht="10.199999999999999">
      <c r="A43" s="87"/>
      <c r="B43" s="73" t="s">
        <v>54</v>
      </c>
      <c r="C43" s="16" t="s">
        <v>43</v>
      </c>
      <c r="D43" s="23">
        <v>8</v>
      </c>
      <c r="E43" s="17"/>
      <c r="F43" s="131"/>
      <c r="G43" s="24">
        <f t="shared" si="0"/>
        <v>0</v>
      </c>
    </row>
    <row r="44" spans="1:7" s="4" customFormat="1" ht="10.199999999999999">
      <c r="A44" s="87"/>
      <c r="B44" s="73" t="s">
        <v>222</v>
      </c>
      <c r="C44" s="16" t="s">
        <v>43</v>
      </c>
      <c r="D44" s="23">
        <v>3</v>
      </c>
      <c r="E44" s="17"/>
      <c r="F44" s="131"/>
      <c r="G44" s="24">
        <f t="shared" si="0"/>
        <v>0</v>
      </c>
    </row>
    <row r="45" spans="1:7" s="4" customFormat="1" ht="10.199999999999999">
      <c r="A45" s="87"/>
      <c r="B45" s="73" t="s">
        <v>223</v>
      </c>
      <c r="C45" s="16" t="s">
        <v>43</v>
      </c>
      <c r="D45" s="23">
        <v>10</v>
      </c>
      <c r="E45" s="17"/>
      <c r="F45" s="131"/>
      <c r="G45" s="24">
        <f t="shared" si="0"/>
        <v>0</v>
      </c>
    </row>
    <row r="46" spans="1:7" s="4" customFormat="1" ht="10.199999999999999">
      <c r="A46" s="87"/>
      <c r="B46" s="73" t="s">
        <v>224</v>
      </c>
      <c r="C46" s="16" t="s">
        <v>43</v>
      </c>
      <c r="D46" s="23">
        <v>10</v>
      </c>
      <c r="E46" s="17"/>
      <c r="F46" s="131"/>
      <c r="G46" s="24">
        <f t="shared" si="0"/>
        <v>0</v>
      </c>
    </row>
    <row r="47" spans="1:7" s="4" customFormat="1" ht="10.199999999999999">
      <c r="A47" s="87"/>
      <c r="B47" s="73" t="s">
        <v>225</v>
      </c>
      <c r="C47" s="16" t="s">
        <v>43</v>
      </c>
      <c r="D47" s="23">
        <v>3</v>
      </c>
      <c r="E47" s="17"/>
      <c r="F47" s="131"/>
      <c r="G47" s="24">
        <f t="shared" si="0"/>
        <v>0</v>
      </c>
    </row>
    <row r="48" spans="1:7" s="4" customFormat="1" ht="10.199999999999999">
      <c r="A48" s="87"/>
      <c r="B48" s="73" t="s">
        <v>226</v>
      </c>
      <c r="C48" s="16" t="s">
        <v>43</v>
      </c>
      <c r="D48" s="23">
        <v>2</v>
      </c>
      <c r="E48" s="17"/>
      <c r="F48" s="131"/>
      <c r="G48" s="24">
        <f t="shared" si="0"/>
        <v>0</v>
      </c>
    </row>
    <row r="49" spans="1:7" s="4" customFormat="1" ht="10.199999999999999">
      <c r="A49" s="87"/>
      <c r="B49" s="73" t="s">
        <v>119</v>
      </c>
      <c r="C49" s="16" t="s">
        <v>55</v>
      </c>
      <c r="D49" s="23">
        <v>27</v>
      </c>
      <c r="E49" s="17"/>
      <c r="F49" s="131"/>
      <c r="G49" s="24">
        <f t="shared" si="0"/>
        <v>0</v>
      </c>
    </row>
    <row r="50" spans="1:7" s="4" customFormat="1" ht="10.199999999999999">
      <c r="A50" s="87"/>
      <c r="B50" s="73" t="s">
        <v>121</v>
      </c>
      <c r="C50" s="16" t="s">
        <v>55</v>
      </c>
      <c r="D50" s="23">
        <v>1</v>
      </c>
      <c r="E50" s="17"/>
      <c r="F50" s="131"/>
      <c r="G50" s="24">
        <f t="shared" si="0"/>
        <v>0</v>
      </c>
    </row>
    <row r="51" spans="1:7" s="4" customFormat="1" ht="10.199999999999999">
      <c r="A51" s="87"/>
      <c r="B51" s="73" t="s">
        <v>120</v>
      </c>
      <c r="C51" s="16" t="s">
        <v>55</v>
      </c>
      <c r="D51" s="23">
        <v>1</v>
      </c>
      <c r="E51" s="17"/>
      <c r="F51" s="131"/>
      <c r="G51" s="24">
        <f t="shared" si="0"/>
        <v>0</v>
      </c>
    </row>
    <row r="52" spans="1:7" s="4" customFormat="1" ht="10.199999999999999">
      <c r="A52" s="87"/>
      <c r="B52" s="76" t="s">
        <v>56</v>
      </c>
      <c r="C52" s="16" t="s">
        <v>43</v>
      </c>
      <c r="D52" s="23">
        <v>1</v>
      </c>
      <c r="E52" s="17"/>
      <c r="F52" s="131"/>
      <c r="G52" s="24">
        <f t="shared" si="0"/>
        <v>0</v>
      </c>
    </row>
    <row r="53" spans="1:7" s="4" customFormat="1" ht="10.199999999999999">
      <c r="A53" s="87"/>
      <c r="B53" s="76"/>
      <c r="C53" s="16"/>
      <c r="D53" s="23"/>
      <c r="E53" s="17"/>
      <c r="F53" s="131"/>
      <c r="G53" s="24">
        <f t="shared" si="0"/>
        <v>0</v>
      </c>
    </row>
    <row r="54" spans="1:7" s="4" customFormat="1" ht="10.199999999999999">
      <c r="A54" s="87" t="s">
        <v>58</v>
      </c>
      <c r="B54" s="106" t="s">
        <v>217</v>
      </c>
      <c r="C54" s="16"/>
      <c r="D54" s="23"/>
      <c r="E54" s="17"/>
      <c r="F54" s="131"/>
      <c r="G54" s="24">
        <f t="shared" si="0"/>
        <v>0</v>
      </c>
    </row>
    <row r="55" spans="1:7" s="4" customFormat="1" ht="10.199999999999999">
      <c r="A55" s="87"/>
      <c r="B55" s="73" t="s">
        <v>215</v>
      </c>
      <c r="C55" s="16" t="s">
        <v>43</v>
      </c>
      <c r="D55" s="23">
        <v>3</v>
      </c>
      <c r="E55" s="17"/>
      <c r="F55" s="131"/>
      <c r="G55" s="24">
        <f t="shared" si="0"/>
        <v>0</v>
      </c>
    </row>
    <row r="56" spans="1:7" s="4" customFormat="1" ht="10.199999999999999">
      <c r="A56" s="87"/>
      <c r="B56" s="73" t="s">
        <v>216</v>
      </c>
      <c r="C56" s="16" t="s">
        <v>43</v>
      </c>
      <c r="D56" s="23">
        <v>4</v>
      </c>
      <c r="E56" s="17"/>
      <c r="F56" s="131"/>
      <c r="G56" s="24">
        <f t="shared" si="0"/>
        <v>0</v>
      </c>
    </row>
    <row r="57" spans="1:7" s="4" customFormat="1" ht="10.199999999999999">
      <c r="A57" s="87"/>
      <c r="B57" s="73" t="s">
        <v>209</v>
      </c>
      <c r="C57" s="16" t="s">
        <v>53</v>
      </c>
      <c r="D57" s="23">
        <v>104</v>
      </c>
      <c r="E57" s="17"/>
      <c r="F57" s="131"/>
      <c r="G57" s="24">
        <f t="shared" si="0"/>
        <v>0</v>
      </c>
    </row>
    <row r="58" spans="1:7" s="4" customFormat="1" ht="10.199999999999999">
      <c r="A58" s="87"/>
      <c r="B58" s="73" t="s">
        <v>210</v>
      </c>
      <c r="C58" s="16" t="s">
        <v>53</v>
      </c>
      <c r="D58" s="23">
        <v>38</v>
      </c>
      <c r="E58" s="17"/>
      <c r="F58" s="131"/>
      <c r="G58" s="24">
        <f t="shared" si="0"/>
        <v>0</v>
      </c>
    </row>
    <row r="59" spans="1:7" s="4" customFormat="1" ht="10.199999999999999">
      <c r="A59" s="87"/>
      <c r="B59" s="73" t="s">
        <v>211</v>
      </c>
      <c r="C59" s="16" t="s">
        <v>53</v>
      </c>
      <c r="D59" s="23">
        <v>40</v>
      </c>
      <c r="E59" s="17"/>
      <c r="F59" s="131"/>
      <c r="G59" s="24">
        <f t="shared" si="0"/>
        <v>0</v>
      </c>
    </row>
    <row r="60" spans="1:7" s="4" customFormat="1" ht="10.199999999999999">
      <c r="A60" s="87"/>
      <c r="B60" s="73" t="s">
        <v>212</v>
      </c>
      <c r="C60" s="16" t="s">
        <v>53</v>
      </c>
      <c r="D60" s="23">
        <v>33</v>
      </c>
      <c r="E60" s="17"/>
      <c r="F60" s="131"/>
      <c r="G60" s="24">
        <f t="shared" si="0"/>
        <v>0</v>
      </c>
    </row>
    <row r="61" spans="1:7" s="4" customFormat="1" ht="10.199999999999999">
      <c r="A61" s="87"/>
      <c r="B61" s="73" t="s">
        <v>213</v>
      </c>
      <c r="C61" s="16" t="s">
        <v>53</v>
      </c>
      <c r="D61" s="23">
        <v>9</v>
      </c>
      <c r="E61" s="17"/>
      <c r="F61" s="131"/>
      <c r="G61" s="24">
        <f t="shared" si="0"/>
        <v>0</v>
      </c>
    </row>
    <row r="62" spans="1:7" s="4" customFormat="1" ht="10.199999999999999">
      <c r="A62" s="87"/>
      <c r="B62" s="73" t="s">
        <v>214</v>
      </c>
      <c r="C62" s="16" t="s">
        <v>53</v>
      </c>
      <c r="D62" s="23">
        <v>8</v>
      </c>
      <c r="E62" s="17"/>
      <c r="F62" s="131"/>
      <c r="G62" s="24">
        <f t="shared" si="0"/>
        <v>0</v>
      </c>
    </row>
    <row r="63" spans="1:7" s="4" customFormat="1" ht="10.199999999999999">
      <c r="A63" s="87"/>
      <c r="B63" s="73"/>
      <c r="C63" s="16"/>
      <c r="D63" s="23"/>
      <c r="E63" s="17"/>
      <c r="F63" s="131"/>
      <c r="G63" s="24">
        <f t="shared" si="0"/>
        <v>0</v>
      </c>
    </row>
    <row r="64" spans="1:7" s="4" customFormat="1" ht="10.199999999999999">
      <c r="A64" s="87"/>
      <c r="B64" s="77" t="str">
        <f>"Sous-Total "&amp;A39&amp;" "</f>
        <v xml:space="preserve">Sous-Total B </v>
      </c>
      <c r="C64" s="125"/>
      <c r="D64" s="78"/>
      <c r="E64" s="79"/>
      <c r="F64" s="79"/>
      <c r="G64" s="80">
        <f>SUM(G39:G63)</f>
        <v>0</v>
      </c>
    </row>
    <row r="65" spans="1:7" s="4" customFormat="1" ht="10.199999999999999">
      <c r="A65" s="87"/>
      <c r="B65" s="81"/>
      <c r="C65" s="16"/>
      <c r="D65" s="23"/>
      <c r="E65" s="17"/>
      <c r="F65" s="131"/>
      <c r="G65" s="24">
        <f t="shared" si="0"/>
        <v>0</v>
      </c>
    </row>
    <row r="66" spans="1:7" s="4" customFormat="1" ht="10.199999999999999">
      <c r="A66" s="87" t="s">
        <v>14</v>
      </c>
      <c r="B66" s="40" t="s">
        <v>59</v>
      </c>
      <c r="C66" s="16"/>
      <c r="D66" s="23"/>
      <c r="E66" s="17"/>
      <c r="F66" s="131"/>
      <c r="G66" s="24">
        <f t="shared" si="0"/>
        <v>0</v>
      </c>
    </row>
    <row r="67" spans="1:7" s="4" customFormat="1" ht="10.199999999999999">
      <c r="A67" s="87" t="s">
        <v>21</v>
      </c>
      <c r="B67" s="106" t="s">
        <v>60</v>
      </c>
      <c r="C67" s="16"/>
      <c r="D67" s="23"/>
      <c r="E67" s="17"/>
      <c r="F67" s="131"/>
      <c r="G67" s="24">
        <f t="shared" si="0"/>
        <v>0</v>
      </c>
    </row>
    <row r="68" spans="1:7" s="4" customFormat="1" ht="10.199999999999999">
      <c r="A68" s="87"/>
      <c r="B68" s="73" t="s">
        <v>115</v>
      </c>
      <c r="C68" s="16" t="s">
        <v>55</v>
      </c>
      <c r="D68" s="23">
        <v>19</v>
      </c>
      <c r="E68" s="17"/>
      <c r="F68" s="131"/>
      <c r="G68" s="24">
        <f t="shared" si="0"/>
        <v>0</v>
      </c>
    </row>
    <row r="69" spans="1:7" s="4" customFormat="1" ht="10.199999999999999">
      <c r="A69" s="87"/>
      <c r="B69" s="73" t="s">
        <v>116</v>
      </c>
      <c r="C69" s="16" t="s">
        <v>55</v>
      </c>
      <c r="D69" s="23">
        <v>2</v>
      </c>
      <c r="E69" s="17"/>
      <c r="F69" s="131"/>
      <c r="G69" s="24">
        <f t="shared" si="0"/>
        <v>0</v>
      </c>
    </row>
    <row r="70" spans="1:7" s="4" customFormat="1" ht="10.199999999999999">
      <c r="A70" s="87"/>
      <c r="B70" s="73" t="s">
        <v>117</v>
      </c>
      <c r="C70" s="16" t="s">
        <v>55</v>
      </c>
      <c r="D70" s="23">
        <v>10</v>
      </c>
      <c r="E70" s="17"/>
      <c r="F70" s="131"/>
      <c r="G70" s="24">
        <f t="shared" si="0"/>
        <v>0</v>
      </c>
    </row>
    <row r="71" spans="1:7" s="4" customFormat="1" ht="10.199999999999999">
      <c r="A71" s="87"/>
      <c r="B71" s="73" t="s">
        <v>62</v>
      </c>
      <c r="C71" s="16" t="s">
        <v>55</v>
      </c>
      <c r="D71" s="23">
        <v>1</v>
      </c>
      <c r="E71" s="17"/>
      <c r="F71" s="131"/>
      <c r="G71" s="24">
        <f t="shared" si="0"/>
        <v>0</v>
      </c>
    </row>
    <row r="72" spans="1:7" s="4" customFormat="1" ht="10.199999999999999">
      <c r="A72" s="87"/>
      <c r="B72" s="76"/>
      <c r="C72" s="16"/>
      <c r="D72" s="23"/>
      <c r="E72" s="17"/>
      <c r="F72" s="131"/>
      <c r="G72" s="24">
        <f t="shared" si="0"/>
        <v>0</v>
      </c>
    </row>
    <row r="73" spans="1:7" s="4" customFormat="1" ht="10.199999999999999">
      <c r="A73" s="87" t="s">
        <v>118</v>
      </c>
      <c r="B73" s="105" t="s">
        <v>27</v>
      </c>
      <c r="C73" s="16" t="s">
        <v>55</v>
      </c>
      <c r="D73" s="23">
        <v>28</v>
      </c>
      <c r="E73" s="17"/>
      <c r="F73" s="131"/>
      <c r="G73" s="24">
        <f t="shared" si="0"/>
        <v>0</v>
      </c>
    </row>
    <row r="74" spans="1:7" s="4" customFormat="1" ht="10.199999999999999">
      <c r="A74" s="87"/>
      <c r="B74" s="43" t="s">
        <v>88</v>
      </c>
      <c r="C74" s="16"/>
      <c r="D74" s="23"/>
      <c r="E74" s="17"/>
      <c r="F74" s="131"/>
      <c r="G74" s="24">
        <f t="shared" si="0"/>
        <v>0</v>
      </c>
    </row>
    <row r="75" spans="1:7" s="4" customFormat="1" ht="10.199999999999999">
      <c r="A75" s="87"/>
      <c r="B75" s="43" t="s">
        <v>89</v>
      </c>
      <c r="C75" s="16"/>
      <c r="D75" s="23"/>
      <c r="E75" s="17"/>
      <c r="F75" s="131"/>
      <c r="G75" s="24">
        <f t="shared" ref="G75:G78" si="1">E75*F75</f>
        <v>0</v>
      </c>
    </row>
    <row r="76" spans="1:7" s="4" customFormat="1" ht="10.199999999999999">
      <c r="A76" s="87"/>
      <c r="B76" s="44" t="s">
        <v>90</v>
      </c>
      <c r="C76" s="16"/>
      <c r="D76" s="23"/>
      <c r="E76" s="17"/>
      <c r="F76" s="131"/>
      <c r="G76" s="24">
        <f t="shared" si="1"/>
        <v>0</v>
      </c>
    </row>
    <row r="77" spans="1:7" s="4" customFormat="1" ht="10.199999999999999">
      <c r="A77" s="87"/>
      <c r="B77" s="44" t="s">
        <v>91</v>
      </c>
      <c r="C77" s="16"/>
      <c r="D77" s="23"/>
      <c r="E77" s="17"/>
      <c r="F77" s="131"/>
      <c r="G77" s="24">
        <f t="shared" si="1"/>
        <v>0</v>
      </c>
    </row>
    <row r="78" spans="1:7" s="4" customFormat="1" ht="10.199999999999999">
      <c r="A78" s="87"/>
      <c r="B78" s="102"/>
      <c r="C78" s="16"/>
      <c r="D78" s="23"/>
      <c r="E78" s="17"/>
      <c r="F78" s="131"/>
      <c r="G78" s="24">
        <f t="shared" si="1"/>
        <v>0</v>
      </c>
    </row>
    <row r="79" spans="1:7" s="4" customFormat="1" ht="10.199999999999999">
      <c r="A79" s="87"/>
      <c r="B79" s="77" t="str">
        <f>"Sous-Total "&amp;A66&amp;" "</f>
        <v xml:space="preserve">Sous-Total C </v>
      </c>
      <c r="C79" s="125"/>
      <c r="D79" s="78"/>
      <c r="E79" s="79"/>
      <c r="F79" s="79"/>
      <c r="G79" s="80">
        <f>SUM(G65:G78)</f>
        <v>0</v>
      </c>
    </row>
    <row r="80" spans="1:7" s="4" customFormat="1" ht="10.199999999999999">
      <c r="A80" s="87"/>
      <c r="B80" s="76"/>
      <c r="C80" s="16"/>
      <c r="D80" s="23"/>
      <c r="E80" s="17"/>
      <c r="F80" s="131"/>
      <c r="G80" s="24"/>
    </row>
    <row r="81" spans="1:7" s="4" customFormat="1" ht="10.199999999999999">
      <c r="A81" s="87" t="s">
        <v>15</v>
      </c>
      <c r="B81" s="40" t="s">
        <v>63</v>
      </c>
      <c r="C81" s="16"/>
      <c r="D81" s="23"/>
      <c r="E81" s="17"/>
      <c r="F81" s="131"/>
      <c r="G81" s="24">
        <f t="shared" ref="G81:G144" si="2">E81*F81</f>
        <v>0</v>
      </c>
    </row>
    <row r="82" spans="1:7" s="4" customFormat="1" ht="10.199999999999999">
      <c r="A82" s="87" t="s">
        <v>22</v>
      </c>
      <c r="B82" s="72" t="s">
        <v>66</v>
      </c>
      <c r="C82" s="16"/>
      <c r="D82" s="23"/>
      <c r="E82" s="17"/>
      <c r="F82" s="131"/>
      <c r="G82" s="24">
        <f t="shared" si="2"/>
        <v>0</v>
      </c>
    </row>
    <row r="83" spans="1:7" s="4" customFormat="1" ht="10.199999999999999">
      <c r="A83" s="87"/>
      <c r="B83" s="73" t="s">
        <v>64</v>
      </c>
      <c r="C83" s="16" t="s">
        <v>55</v>
      </c>
      <c r="D83" s="23">
        <v>1</v>
      </c>
      <c r="E83" s="17"/>
      <c r="F83" s="131"/>
      <c r="G83" s="24">
        <f t="shared" si="2"/>
        <v>0</v>
      </c>
    </row>
    <row r="84" spans="1:7" s="4" customFormat="1" ht="10.199999999999999">
      <c r="A84" s="87"/>
      <c r="B84" s="104" t="s">
        <v>93</v>
      </c>
      <c r="C84" s="16"/>
      <c r="D84" s="23"/>
      <c r="E84" s="17"/>
      <c r="F84" s="131"/>
      <c r="G84" s="24">
        <f t="shared" si="2"/>
        <v>0</v>
      </c>
    </row>
    <row r="85" spans="1:7" s="4" customFormat="1" ht="10.199999999999999">
      <c r="A85" s="87"/>
      <c r="B85" s="104" t="s">
        <v>85</v>
      </c>
      <c r="C85" s="16"/>
      <c r="D85" s="23"/>
      <c r="E85" s="17"/>
      <c r="F85" s="131"/>
      <c r="G85" s="24">
        <f t="shared" si="2"/>
        <v>0</v>
      </c>
    </row>
    <row r="86" spans="1:7" s="4" customFormat="1" ht="10.199999999999999">
      <c r="A86" s="87"/>
      <c r="B86" s="104" t="s">
        <v>94</v>
      </c>
      <c r="C86" s="16"/>
      <c r="D86" s="23"/>
      <c r="E86" s="17"/>
      <c r="F86" s="131"/>
      <c r="G86" s="24">
        <f t="shared" si="2"/>
        <v>0</v>
      </c>
    </row>
    <row r="87" spans="1:7" s="4" customFormat="1" ht="10.199999999999999">
      <c r="A87" s="87"/>
      <c r="B87" s="73"/>
      <c r="C87" s="16"/>
      <c r="D87" s="23"/>
      <c r="E87" s="17"/>
      <c r="F87" s="131"/>
      <c r="G87" s="24">
        <f t="shared" si="2"/>
        <v>0</v>
      </c>
    </row>
    <row r="88" spans="1:7" s="4" customFormat="1" ht="10.199999999999999">
      <c r="A88" s="87" t="s">
        <v>23</v>
      </c>
      <c r="B88" s="72" t="s">
        <v>67</v>
      </c>
      <c r="C88" s="16"/>
      <c r="D88" s="23"/>
      <c r="E88" s="17"/>
      <c r="F88" s="131"/>
      <c r="G88" s="24">
        <f t="shared" si="2"/>
        <v>0</v>
      </c>
    </row>
    <row r="89" spans="1:7" s="4" customFormat="1" ht="10.199999999999999">
      <c r="A89" s="87"/>
      <c r="B89" s="73" t="s">
        <v>65</v>
      </c>
      <c r="C89" s="16" t="s">
        <v>55</v>
      </c>
      <c r="D89" s="23">
        <v>1</v>
      </c>
      <c r="E89" s="17"/>
      <c r="F89" s="131"/>
      <c r="G89" s="24">
        <f t="shared" si="2"/>
        <v>0</v>
      </c>
    </row>
    <row r="90" spans="1:7" s="4" customFormat="1" ht="10.199999999999999">
      <c r="A90" s="87"/>
      <c r="B90" s="104" t="s">
        <v>93</v>
      </c>
      <c r="C90" s="16"/>
      <c r="D90" s="23"/>
      <c r="E90" s="17"/>
      <c r="F90" s="131"/>
      <c r="G90" s="24">
        <f t="shared" si="2"/>
        <v>0</v>
      </c>
    </row>
    <row r="91" spans="1:7" s="4" customFormat="1" ht="10.199999999999999">
      <c r="A91" s="87"/>
      <c r="B91" s="104" t="s">
        <v>85</v>
      </c>
      <c r="C91" s="16"/>
      <c r="D91" s="23"/>
      <c r="E91" s="17"/>
      <c r="F91" s="131"/>
      <c r="G91" s="24">
        <f t="shared" si="2"/>
        <v>0</v>
      </c>
    </row>
    <row r="92" spans="1:7" s="4" customFormat="1" ht="10.199999999999999">
      <c r="A92" s="87"/>
      <c r="B92" s="104" t="s">
        <v>94</v>
      </c>
      <c r="C92" s="16"/>
      <c r="D92" s="23"/>
      <c r="E92" s="17"/>
      <c r="F92" s="131"/>
      <c r="G92" s="24">
        <f t="shared" si="2"/>
        <v>0</v>
      </c>
    </row>
    <row r="93" spans="1:7" s="4" customFormat="1" ht="10.199999999999999">
      <c r="A93" s="87"/>
      <c r="B93" s="73"/>
      <c r="C93" s="16"/>
      <c r="D93" s="23"/>
      <c r="E93" s="17"/>
      <c r="F93" s="131"/>
      <c r="G93" s="24">
        <f t="shared" si="2"/>
        <v>0</v>
      </c>
    </row>
    <row r="94" spans="1:7" s="4" customFormat="1" ht="10.199999999999999">
      <c r="A94" s="87" t="s">
        <v>24</v>
      </c>
      <c r="B94" s="72" t="s">
        <v>181</v>
      </c>
      <c r="C94" s="16"/>
      <c r="D94" s="23"/>
      <c r="E94" s="17"/>
      <c r="F94" s="131"/>
      <c r="G94" s="24">
        <f t="shared" si="2"/>
        <v>0</v>
      </c>
    </row>
    <row r="95" spans="1:7" s="4" customFormat="1" ht="12.6" customHeight="1">
      <c r="A95" s="87"/>
      <c r="B95" s="73" t="s">
        <v>71</v>
      </c>
      <c r="C95" s="16" t="s">
        <v>43</v>
      </c>
      <c r="D95" s="23">
        <v>38</v>
      </c>
      <c r="E95" s="17"/>
      <c r="F95" s="131"/>
      <c r="G95" s="24">
        <f t="shared" si="2"/>
        <v>0</v>
      </c>
    </row>
    <row r="96" spans="1:7" s="4" customFormat="1" ht="12.6" customHeight="1">
      <c r="A96" s="87"/>
      <c r="B96" s="73" t="s">
        <v>72</v>
      </c>
      <c r="C96" s="16" t="s">
        <v>43</v>
      </c>
      <c r="D96" s="23">
        <v>11</v>
      </c>
      <c r="E96" s="17"/>
      <c r="F96" s="131"/>
      <c r="G96" s="24">
        <f t="shared" si="2"/>
        <v>0</v>
      </c>
    </row>
    <row r="97" spans="1:7" s="4" customFormat="1" ht="12.6" customHeight="1">
      <c r="A97" s="87"/>
      <c r="B97" s="73" t="s">
        <v>73</v>
      </c>
      <c r="C97" s="16" t="s">
        <v>43</v>
      </c>
      <c r="D97" s="23">
        <v>12</v>
      </c>
      <c r="E97" s="17"/>
      <c r="F97" s="131"/>
      <c r="G97" s="24">
        <f t="shared" si="2"/>
        <v>0</v>
      </c>
    </row>
    <row r="98" spans="1:7" s="4" customFormat="1" ht="12.6" customHeight="1">
      <c r="A98" s="87"/>
      <c r="B98" s="73" t="s">
        <v>74</v>
      </c>
      <c r="C98" s="16" t="s">
        <v>43</v>
      </c>
      <c r="D98" s="23">
        <v>22</v>
      </c>
      <c r="E98" s="17"/>
      <c r="F98" s="131"/>
      <c r="G98" s="24">
        <f t="shared" si="2"/>
        <v>0</v>
      </c>
    </row>
    <row r="99" spans="1:7" s="4" customFormat="1" ht="12.6" customHeight="1">
      <c r="A99" s="87"/>
      <c r="B99" s="73" t="s">
        <v>75</v>
      </c>
      <c r="C99" s="16" t="s">
        <v>43</v>
      </c>
      <c r="D99" s="23">
        <v>13</v>
      </c>
      <c r="E99" s="17"/>
      <c r="F99" s="131"/>
      <c r="G99" s="24">
        <f t="shared" si="2"/>
        <v>0</v>
      </c>
    </row>
    <row r="100" spans="1:7" s="4" customFormat="1" ht="12.6" customHeight="1">
      <c r="A100" s="87"/>
      <c r="B100" s="73" t="s">
        <v>76</v>
      </c>
      <c r="C100" s="16" t="s">
        <v>43</v>
      </c>
      <c r="D100" s="23">
        <v>27</v>
      </c>
      <c r="E100" s="17"/>
      <c r="F100" s="131"/>
      <c r="G100" s="24">
        <f t="shared" si="2"/>
        <v>0</v>
      </c>
    </row>
    <row r="101" spans="1:7" s="4" customFormat="1" ht="12.6" customHeight="1">
      <c r="A101" s="87"/>
      <c r="B101" s="73" t="s">
        <v>77</v>
      </c>
      <c r="C101" s="16" t="s">
        <v>43</v>
      </c>
      <c r="D101" s="23">
        <v>4</v>
      </c>
      <c r="E101" s="17"/>
      <c r="F101" s="131"/>
      <c r="G101" s="24">
        <f t="shared" si="2"/>
        <v>0</v>
      </c>
    </row>
    <row r="102" spans="1:7" s="4" customFormat="1" ht="12.6" customHeight="1">
      <c r="A102" s="87"/>
      <c r="B102" s="73" t="s">
        <v>78</v>
      </c>
      <c r="C102" s="16" t="s">
        <v>43</v>
      </c>
      <c r="D102" s="23">
        <v>7</v>
      </c>
      <c r="E102" s="17"/>
      <c r="F102" s="131"/>
      <c r="G102" s="24">
        <f t="shared" si="2"/>
        <v>0</v>
      </c>
    </row>
    <row r="103" spans="1:7" s="4" customFormat="1" ht="20.399999999999999">
      <c r="A103" s="87"/>
      <c r="B103" s="74" t="s">
        <v>95</v>
      </c>
      <c r="C103" s="16"/>
      <c r="D103" s="23"/>
      <c r="E103" s="17"/>
      <c r="F103" s="131"/>
      <c r="G103" s="24">
        <f t="shared" si="2"/>
        <v>0</v>
      </c>
    </row>
    <row r="104" spans="1:7" s="4" customFormat="1" ht="12.6" customHeight="1">
      <c r="A104" s="87"/>
      <c r="B104" s="104" t="s">
        <v>96</v>
      </c>
      <c r="C104" s="16"/>
      <c r="D104" s="23"/>
      <c r="E104" s="17"/>
      <c r="F104" s="131"/>
      <c r="G104" s="24">
        <f t="shared" si="2"/>
        <v>0</v>
      </c>
    </row>
    <row r="105" spans="1:7" s="4" customFormat="1" ht="12.6" customHeight="1">
      <c r="A105" s="87"/>
      <c r="B105" s="119"/>
      <c r="C105" s="16"/>
      <c r="D105" s="23"/>
      <c r="E105" s="17"/>
      <c r="F105" s="131"/>
      <c r="G105" s="24">
        <f t="shared" si="2"/>
        <v>0</v>
      </c>
    </row>
    <row r="106" spans="1:7" s="4" customFormat="1" ht="10.199999999999999">
      <c r="A106" s="87" t="s">
        <v>29</v>
      </c>
      <c r="B106" s="106" t="s">
        <v>136</v>
      </c>
      <c r="C106" s="16"/>
      <c r="D106" s="23"/>
      <c r="E106" s="17"/>
      <c r="F106" s="131"/>
      <c r="G106" s="24">
        <f t="shared" si="2"/>
        <v>0</v>
      </c>
    </row>
    <row r="107" spans="1:7" s="4" customFormat="1" ht="10.199999999999999">
      <c r="A107" s="87"/>
      <c r="B107" s="73" t="s">
        <v>122</v>
      </c>
      <c r="C107" s="16" t="s">
        <v>55</v>
      </c>
      <c r="D107" s="23">
        <v>2</v>
      </c>
      <c r="E107" s="17"/>
      <c r="F107" s="131"/>
      <c r="G107" s="24">
        <f t="shared" si="2"/>
        <v>0</v>
      </c>
    </row>
    <row r="108" spans="1:7" s="4" customFormat="1" ht="10.199999999999999">
      <c r="A108" s="87"/>
      <c r="B108" s="73" t="s">
        <v>124</v>
      </c>
      <c r="C108" s="16" t="s">
        <v>55</v>
      </c>
      <c r="D108" s="23">
        <v>4</v>
      </c>
      <c r="E108" s="17"/>
      <c r="F108" s="131"/>
      <c r="G108" s="24">
        <f t="shared" si="2"/>
        <v>0</v>
      </c>
    </row>
    <row r="109" spans="1:7" s="4" customFormat="1" ht="10.199999999999999">
      <c r="A109" s="87"/>
      <c r="B109" s="73" t="s">
        <v>182</v>
      </c>
      <c r="C109" s="16" t="s">
        <v>55</v>
      </c>
      <c r="D109" s="23">
        <v>2</v>
      </c>
      <c r="E109" s="17"/>
      <c r="F109" s="131"/>
      <c r="G109" s="24">
        <f t="shared" si="2"/>
        <v>0</v>
      </c>
    </row>
    <row r="110" spans="1:7" s="4" customFormat="1" ht="10.199999999999999">
      <c r="A110" s="87"/>
      <c r="B110" s="73" t="s">
        <v>123</v>
      </c>
      <c r="C110" s="16" t="s">
        <v>55</v>
      </c>
      <c r="D110" s="23">
        <v>5</v>
      </c>
      <c r="E110" s="17"/>
      <c r="F110" s="131"/>
      <c r="G110" s="24">
        <f t="shared" si="2"/>
        <v>0</v>
      </c>
    </row>
    <row r="111" spans="1:7" s="4" customFormat="1" ht="10.199999999999999">
      <c r="A111" s="87"/>
      <c r="B111" s="73" t="s">
        <v>125</v>
      </c>
      <c r="C111" s="16" t="s">
        <v>55</v>
      </c>
      <c r="D111" s="23">
        <v>6</v>
      </c>
      <c r="E111" s="17"/>
      <c r="F111" s="131"/>
      <c r="G111" s="24">
        <f t="shared" si="2"/>
        <v>0</v>
      </c>
    </row>
    <row r="112" spans="1:7" s="4" customFormat="1" ht="10.199999999999999">
      <c r="A112" s="87"/>
      <c r="B112" s="73" t="s">
        <v>126</v>
      </c>
      <c r="C112" s="16" t="s">
        <v>55</v>
      </c>
      <c r="D112" s="23">
        <v>2</v>
      </c>
      <c r="E112" s="17"/>
      <c r="F112" s="131"/>
      <c r="G112" s="24">
        <f t="shared" si="2"/>
        <v>0</v>
      </c>
    </row>
    <row r="113" spans="1:7" s="4" customFormat="1" ht="10.199999999999999">
      <c r="A113" s="87"/>
      <c r="B113" s="73" t="s">
        <v>183</v>
      </c>
      <c r="C113" s="16" t="s">
        <v>55</v>
      </c>
      <c r="D113" s="23">
        <v>2</v>
      </c>
      <c r="E113" s="17"/>
      <c r="F113" s="131"/>
      <c r="G113" s="24">
        <f t="shared" si="2"/>
        <v>0</v>
      </c>
    </row>
    <row r="114" spans="1:7" s="4" customFormat="1" ht="10.199999999999999">
      <c r="A114" s="87"/>
      <c r="B114" s="73" t="s">
        <v>128</v>
      </c>
      <c r="C114" s="16" t="s">
        <v>55</v>
      </c>
      <c r="D114" s="23">
        <v>1</v>
      </c>
      <c r="E114" s="17"/>
      <c r="F114" s="131"/>
      <c r="G114" s="24">
        <f t="shared" si="2"/>
        <v>0</v>
      </c>
    </row>
    <row r="115" spans="1:7" s="4" customFormat="1" ht="10.199999999999999">
      <c r="A115" s="87"/>
      <c r="B115" s="73" t="s">
        <v>127</v>
      </c>
      <c r="C115" s="16" t="s">
        <v>55</v>
      </c>
      <c r="D115" s="23">
        <v>1</v>
      </c>
      <c r="E115" s="17"/>
      <c r="F115" s="131"/>
      <c r="G115" s="24">
        <f t="shared" si="2"/>
        <v>0</v>
      </c>
    </row>
    <row r="116" spans="1:7" s="4" customFormat="1" ht="10.199999999999999">
      <c r="A116" s="87"/>
      <c r="B116" s="73" t="s">
        <v>184</v>
      </c>
      <c r="C116" s="16" t="s">
        <v>55</v>
      </c>
      <c r="D116" s="23">
        <v>1</v>
      </c>
      <c r="E116" s="17"/>
      <c r="F116" s="131"/>
      <c r="G116" s="24">
        <f t="shared" si="2"/>
        <v>0</v>
      </c>
    </row>
    <row r="117" spans="1:7" s="4" customFormat="1" ht="10.199999999999999">
      <c r="A117" s="87"/>
      <c r="B117" s="76"/>
      <c r="C117" s="16"/>
      <c r="D117" s="23"/>
      <c r="E117" s="17"/>
      <c r="F117" s="131"/>
      <c r="G117" s="24">
        <f t="shared" si="2"/>
        <v>0</v>
      </c>
    </row>
    <row r="118" spans="1:7" s="4" customFormat="1" ht="20.399999999999999">
      <c r="A118" s="87" t="s">
        <v>112</v>
      </c>
      <c r="B118" s="107" t="s">
        <v>57</v>
      </c>
      <c r="C118" s="16"/>
      <c r="D118" s="23"/>
      <c r="E118" s="17"/>
      <c r="F118" s="131"/>
      <c r="G118" s="24">
        <f t="shared" si="2"/>
        <v>0</v>
      </c>
    </row>
    <row r="119" spans="1:7" s="4" customFormat="1" ht="10.199999999999999">
      <c r="A119" s="87"/>
      <c r="B119" s="73" t="s">
        <v>129</v>
      </c>
      <c r="C119" s="16" t="s">
        <v>55</v>
      </c>
      <c r="D119" s="23">
        <v>84</v>
      </c>
      <c r="E119" s="17"/>
      <c r="F119" s="131"/>
      <c r="G119" s="24">
        <f t="shared" si="2"/>
        <v>0</v>
      </c>
    </row>
    <row r="120" spans="1:7" s="4" customFormat="1" ht="10.199999999999999">
      <c r="A120" s="87"/>
      <c r="B120" s="73" t="s">
        <v>130</v>
      </c>
      <c r="C120" s="16" t="s">
        <v>55</v>
      </c>
      <c r="D120" s="23">
        <v>18</v>
      </c>
      <c r="E120" s="17"/>
      <c r="F120" s="131"/>
      <c r="G120" s="24">
        <f t="shared" si="2"/>
        <v>0</v>
      </c>
    </row>
    <row r="121" spans="1:7" s="4" customFormat="1" ht="10.199999999999999">
      <c r="A121" s="87"/>
      <c r="B121" s="73" t="s">
        <v>131</v>
      </c>
      <c r="C121" s="16" t="s">
        <v>55</v>
      </c>
      <c r="D121" s="23">
        <v>20</v>
      </c>
      <c r="E121" s="17"/>
      <c r="F121" s="131"/>
      <c r="G121" s="24">
        <f t="shared" si="2"/>
        <v>0</v>
      </c>
    </row>
    <row r="122" spans="1:7" s="4" customFormat="1" ht="10.199999999999999">
      <c r="A122" s="87"/>
      <c r="B122" s="73" t="s">
        <v>132</v>
      </c>
      <c r="C122" s="16" t="s">
        <v>55</v>
      </c>
      <c r="D122" s="23">
        <v>40</v>
      </c>
      <c r="E122" s="17"/>
      <c r="F122" s="131"/>
      <c r="G122" s="24">
        <f t="shared" si="2"/>
        <v>0</v>
      </c>
    </row>
    <row r="123" spans="1:7" s="4" customFormat="1" ht="10.199999999999999">
      <c r="A123" s="87"/>
      <c r="B123" s="73" t="s">
        <v>133</v>
      </c>
      <c r="C123" s="16" t="s">
        <v>55</v>
      </c>
      <c r="D123" s="23">
        <v>22</v>
      </c>
      <c r="E123" s="17"/>
      <c r="F123" s="131"/>
      <c r="G123" s="24">
        <f t="shared" si="2"/>
        <v>0</v>
      </c>
    </row>
    <row r="124" spans="1:7" s="4" customFormat="1" ht="10.199999999999999">
      <c r="A124" s="87"/>
      <c r="B124" s="73" t="s">
        <v>134</v>
      </c>
      <c r="C124" s="16" t="s">
        <v>55</v>
      </c>
      <c r="D124" s="23">
        <v>50</v>
      </c>
      <c r="E124" s="17"/>
      <c r="F124" s="131"/>
      <c r="G124" s="24">
        <f t="shared" si="2"/>
        <v>0</v>
      </c>
    </row>
    <row r="125" spans="1:7" s="4" customFormat="1" ht="10.199999999999999">
      <c r="A125" s="87"/>
      <c r="B125" s="73" t="s">
        <v>135</v>
      </c>
      <c r="C125" s="16" t="s">
        <v>55</v>
      </c>
      <c r="D125" s="23">
        <v>4</v>
      </c>
      <c r="E125" s="17"/>
      <c r="F125" s="131"/>
      <c r="G125" s="24">
        <f t="shared" si="2"/>
        <v>0</v>
      </c>
    </row>
    <row r="126" spans="1:7" s="4" customFormat="1" ht="10.199999999999999">
      <c r="A126" s="87"/>
      <c r="B126" s="73" t="s">
        <v>185</v>
      </c>
      <c r="C126" s="16" t="s">
        <v>55</v>
      </c>
      <c r="D126" s="23">
        <v>8</v>
      </c>
      <c r="E126" s="17"/>
      <c r="F126" s="131"/>
      <c r="G126" s="24">
        <f t="shared" si="2"/>
        <v>0</v>
      </c>
    </row>
    <row r="127" spans="1:7" s="4" customFormat="1" ht="10.199999999999999">
      <c r="A127" s="87"/>
      <c r="B127" s="102"/>
      <c r="C127" s="16"/>
      <c r="D127" s="23"/>
      <c r="E127" s="17"/>
      <c r="F127" s="131"/>
      <c r="G127" s="24">
        <f t="shared" si="2"/>
        <v>0</v>
      </c>
    </row>
    <row r="128" spans="1:7" s="4" customFormat="1" ht="10.199999999999999">
      <c r="A128" s="87" t="s">
        <v>162</v>
      </c>
      <c r="B128" s="107" t="s">
        <v>137</v>
      </c>
      <c r="C128" s="16"/>
      <c r="D128" s="23"/>
      <c r="E128" s="17"/>
      <c r="F128" s="131"/>
      <c r="G128" s="24">
        <f t="shared" si="2"/>
        <v>0</v>
      </c>
    </row>
    <row r="129" spans="1:7" s="4" customFormat="1" ht="10.199999999999999">
      <c r="A129" s="87"/>
      <c r="B129" s="73" t="s">
        <v>138</v>
      </c>
      <c r="C129" s="16" t="s">
        <v>55</v>
      </c>
      <c r="D129" s="23">
        <v>42</v>
      </c>
      <c r="E129" s="17"/>
      <c r="F129" s="131"/>
      <c r="G129" s="24">
        <f t="shared" si="2"/>
        <v>0</v>
      </c>
    </row>
    <row r="130" spans="1:7" s="4" customFormat="1" ht="10.199999999999999">
      <c r="A130" s="87"/>
      <c r="B130" s="73" t="s">
        <v>139</v>
      </c>
      <c r="C130" s="16" t="s">
        <v>55</v>
      </c>
      <c r="D130" s="23">
        <v>14</v>
      </c>
      <c r="E130" s="17"/>
      <c r="F130" s="131"/>
      <c r="G130" s="24">
        <f t="shared" si="2"/>
        <v>0</v>
      </c>
    </row>
    <row r="131" spans="1:7" s="4" customFormat="1" ht="10.199999999999999">
      <c r="A131" s="87"/>
      <c r="B131" s="73" t="s">
        <v>140</v>
      </c>
      <c r="C131" s="16" t="s">
        <v>55</v>
      </c>
      <c r="D131" s="23">
        <v>7</v>
      </c>
      <c r="E131" s="17"/>
      <c r="F131" s="131"/>
      <c r="G131" s="24">
        <f t="shared" si="2"/>
        <v>0</v>
      </c>
    </row>
    <row r="132" spans="1:7" s="4" customFormat="1" ht="10.199999999999999">
      <c r="A132" s="87"/>
      <c r="B132" s="73" t="s">
        <v>186</v>
      </c>
      <c r="C132" s="16" t="s">
        <v>55</v>
      </c>
      <c r="D132" s="23">
        <v>1</v>
      </c>
      <c r="E132" s="17"/>
      <c r="F132" s="131"/>
      <c r="G132" s="24">
        <f t="shared" si="2"/>
        <v>0</v>
      </c>
    </row>
    <row r="133" spans="1:7" s="4" customFormat="1" ht="10.199999999999999">
      <c r="A133" s="87"/>
      <c r="B133" s="73" t="s">
        <v>141</v>
      </c>
      <c r="C133" s="16" t="s">
        <v>55</v>
      </c>
      <c r="D133" s="23">
        <v>9</v>
      </c>
      <c r="E133" s="17"/>
      <c r="F133" s="131"/>
      <c r="G133" s="24">
        <f t="shared" si="2"/>
        <v>0</v>
      </c>
    </row>
    <row r="134" spans="1:7" s="4" customFormat="1" ht="10.199999999999999">
      <c r="A134" s="87"/>
      <c r="B134" s="73" t="s">
        <v>187</v>
      </c>
      <c r="C134" s="16" t="s">
        <v>55</v>
      </c>
      <c r="D134" s="23">
        <v>1</v>
      </c>
      <c r="E134" s="17"/>
      <c r="F134" s="131"/>
      <c r="G134" s="24">
        <f t="shared" si="2"/>
        <v>0</v>
      </c>
    </row>
    <row r="135" spans="1:7" s="4" customFormat="1" ht="10.199999999999999">
      <c r="A135" s="87"/>
      <c r="B135" s="73" t="s">
        <v>188</v>
      </c>
      <c r="C135" s="16" t="s">
        <v>55</v>
      </c>
      <c r="D135" s="23">
        <v>3</v>
      </c>
      <c r="E135" s="17"/>
      <c r="F135" s="131"/>
      <c r="G135" s="24">
        <f t="shared" si="2"/>
        <v>0</v>
      </c>
    </row>
    <row r="136" spans="1:7" s="4" customFormat="1" ht="10.199999999999999">
      <c r="A136" s="87"/>
      <c r="B136" s="102"/>
      <c r="C136" s="16"/>
      <c r="D136" s="23"/>
      <c r="E136" s="17"/>
      <c r="F136" s="131"/>
      <c r="G136" s="24">
        <f t="shared" si="2"/>
        <v>0</v>
      </c>
    </row>
    <row r="137" spans="1:7" s="4" customFormat="1" ht="10.199999999999999">
      <c r="A137" s="87" t="s">
        <v>163</v>
      </c>
      <c r="B137" s="107" t="s">
        <v>142</v>
      </c>
      <c r="C137" s="16"/>
      <c r="D137" s="23"/>
      <c r="E137" s="17"/>
      <c r="F137" s="131"/>
      <c r="G137" s="24">
        <f t="shared" si="2"/>
        <v>0</v>
      </c>
    </row>
    <row r="138" spans="1:7" s="4" customFormat="1" ht="10.199999999999999">
      <c r="A138" s="87"/>
      <c r="B138" s="73" t="s">
        <v>143</v>
      </c>
      <c r="C138" s="16" t="s">
        <v>55</v>
      </c>
      <c r="D138" s="23">
        <v>72</v>
      </c>
      <c r="E138" s="17"/>
      <c r="F138" s="131"/>
      <c r="G138" s="24">
        <f t="shared" si="2"/>
        <v>0</v>
      </c>
    </row>
    <row r="139" spans="1:7" s="4" customFormat="1" ht="10.199999999999999">
      <c r="A139" s="87"/>
      <c r="B139" s="73" t="s">
        <v>144</v>
      </c>
      <c r="C139" s="16" t="s">
        <v>55</v>
      </c>
      <c r="D139" s="23">
        <v>18</v>
      </c>
      <c r="E139" s="17"/>
      <c r="F139" s="131"/>
      <c r="G139" s="24">
        <f t="shared" si="2"/>
        <v>0</v>
      </c>
    </row>
    <row r="140" spans="1:7" s="4" customFormat="1" ht="10.199999999999999">
      <c r="A140" s="87"/>
      <c r="B140" s="73" t="s">
        <v>145</v>
      </c>
      <c r="C140" s="16" t="s">
        <v>55</v>
      </c>
      <c r="D140" s="23">
        <v>20</v>
      </c>
      <c r="E140" s="17"/>
      <c r="F140" s="131"/>
      <c r="G140" s="24">
        <f t="shared" si="2"/>
        <v>0</v>
      </c>
    </row>
    <row r="141" spans="1:7" s="4" customFormat="1" ht="10.199999999999999">
      <c r="A141" s="87"/>
      <c r="B141" s="73" t="s">
        <v>146</v>
      </c>
      <c r="C141" s="16" t="s">
        <v>55</v>
      </c>
      <c r="D141" s="23">
        <v>40</v>
      </c>
      <c r="E141" s="17"/>
      <c r="F141" s="131"/>
      <c r="G141" s="24">
        <f t="shared" si="2"/>
        <v>0</v>
      </c>
    </row>
    <row r="142" spans="1:7" s="4" customFormat="1" ht="10.199999999999999">
      <c r="A142" s="87"/>
      <c r="B142" s="73" t="s">
        <v>147</v>
      </c>
      <c r="C142" s="16" t="s">
        <v>55</v>
      </c>
      <c r="D142" s="23">
        <v>22</v>
      </c>
      <c r="E142" s="17"/>
      <c r="F142" s="131"/>
      <c r="G142" s="24">
        <f t="shared" si="2"/>
        <v>0</v>
      </c>
    </row>
    <row r="143" spans="1:7" s="4" customFormat="1" ht="10.199999999999999">
      <c r="A143" s="87"/>
      <c r="B143" s="73" t="s">
        <v>148</v>
      </c>
      <c r="C143" s="16" t="s">
        <v>55</v>
      </c>
      <c r="D143" s="23">
        <v>50</v>
      </c>
      <c r="E143" s="17"/>
      <c r="F143" s="131"/>
      <c r="G143" s="24">
        <f t="shared" si="2"/>
        <v>0</v>
      </c>
    </row>
    <row r="144" spans="1:7" s="4" customFormat="1" ht="10.199999999999999">
      <c r="A144" s="87"/>
      <c r="B144" s="73" t="s">
        <v>149</v>
      </c>
      <c r="C144" s="16" t="s">
        <v>55</v>
      </c>
      <c r="D144" s="23">
        <v>12</v>
      </c>
      <c r="E144" s="17"/>
      <c r="F144" s="131"/>
      <c r="G144" s="24">
        <f t="shared" si="2"/>
        <v>0</v>
      </c>
    </row>
    <row r="145" spans="1:7" s="4" customFormat="1" ht="10.199999999999999">
      <c r="A145" s="87"/>
      <c r="B145" s="102"/>
      <c r="C145" s="16"/>
      <c r="D145" s="23"/>
      <c r="E145" s="17"/>
      <c r="F145" s="131"/>
      <c r="G145" s="24">
        <f t="shared" ref="G145:G208" si="3">E145*F145</f>
        <v>0</v>
      </c>
    </row>
    <row r="146" spans="1:7" s="4" customFormat="1" ht="10.199999999999999">
      <c r="A146" s="87" t="s">
        <v>164</v>
      </c>
      <c r="B146" s="107" t="s">
        <v>150</v>
      </c>
      <c r="C146" s="16"/>
      <c r="D146" s="23"/>
      <c r="E146" s="17"/>
      <c r="F146" s="131"/>
      <c r="G146" s="24">
        <f t="shared" si="3"/>
        <v>0</v>
      </c>
    </row>
    <row r="147" spans="1:7" s="4" customFormat="1" ht="10.199999999999999">
      <c r="A147" s="87"/>
      <c r="B147" s="73" t="s">
        <v>189</v>
      </c>
      <c r="C147" s="16" t="s">
        <v>55</v>
      </c>
      <c r="D147" s="23">
        <v>1</v>
      </c>
      <c r="E147" s="17"/>
      <c r="F147" s="131"/>
      <c r="G147" s="24">
        <f t="shared" si="3"/>
        <v>0</v>
      </c>
    </row>
    <row r="148" spans="1:7" s="4" customFormat="1" ht="10.199999999999999">
      <c r="A148" s="87"/>
      <c r="B148" s="73" t="s">
        <v>151</v>
      </c>
      <c r="C148" s="16" t="s">
        <v>55</v>
      </c>
      <c r="D148" s="23">
        <v>1</v>
      </c>
      <c r="E148" s="17"/>
      <c r="F148" s="131"/>
      <c r="G148" s="24">
        <f t="shared" si="3"/>
        <v>0</v>
      </c>
    </row>
    <row r="149" spans="1:7" s="4" customFormat="1" ht="10.199999999999999">
      <c r="A149" s="87"/>
      <c r="B149" s="73" t="s">
        <v>152</v>
      </c>
      <c r="C149" s="16" t="s">
        <v>55</v>
      </c>
      <c r="D149" s="23">
        <v>6</v>
      </c>
      <c r="E149" s="17"/>
      <c r="F149" s="131"/>
      <c r="G149" s="24">
        <f t="shared" si="3"/>
        <v>0</v>
      </c>
    </row>
    <row r="150" spans="1:7" s="4" customFormat="1" ht="10.199999999999999">
      <c r="A150" s="87"/>
      <c r="B150" s="73" t="s">
        <v>153</v>
      </c>
      <c r="C150" s="16" t="s">
        <v>55</v>
      </c>
      <c r="D150" s="23">
        <v>11</v>
      </c>
      <c r="E150" s="17"/>
      <c r="F150" s="131"/>
      <c r="G150" s="24">
        <f t="shared" si="3"/>
        <v>0</v>
      </c>
    </row>
    <row r="151" spans="1:7" s="4" customFormat="1" ht="10.199999999999999">
      <c r="A151" s="87"/>
      <c r="B151" s="73" t="s">
        <v>154</v>
      </c>
      <c r="C151" s="16" t="s">
        <v>55</v>
      </c>
      <c r="D151" s="23">
        <v>3</v>
      </c>
      <c r="E151" s="17"/>
      <c r="F151" s="131"/>
      <c r="G151" s="24">
        <f t="shared" si="3"/>
        <v>0</v>
      </c>
    </row>
    <row r="152" spans="1:7" s="4" customFormat="1" ht="10.199999999999999">
      <c r="A152" s="87"/>
      <c r="B152" s="73" t="s">
        <v>155</v>
      </c>
      <c r="C152" s="16" t="s">
        <v>55</v>
      </c>
      <c r="D152" s="23">
        <v>8</v>
      </c>
      <c r="E152" s="17"/>
      <c r="F152" s="131"/>
      <c r="G152" s="24">
        <f t="shared" si="3"/>
        <v>0</v>
      </c>
    </row>
    <row r="153" spans="1:7" s="4" customFormat="1" ht="10.199999999999999">
      <c r="A153" s="87"/>
      <c r="B153" s="119" t="s">
        <v>191</v>
      </c>
      <c r="C153" s="16" t="s">
        <v>55</v>
      </c>
      <c r="D153" s="23">
        <v>1</v>
      </c>
      <c r="E153" s="17"/>
      <c r="F153" s="131"/>
      <c r="G153" s="24">
        <f t="shared" si="3"/>
        <v>0</v>
      </c>
    </row>
    <row r="154" spans="1:7" s="4" customFormat="1" ht="10.199999999999999">
      <c r="A154" s="87"/>
      <c r="B154" s="119" t="s">
        <v>190</v>
      </c>
      <c r="C154" s="16" t="s">
        <v>55</v>
      </c>
      <c r="D154" s="23">
        <v>1</v>
      </c>
      <c r="E154" s="17"/>
      <c r="F154" s="131"/>
      <c r="G154" s="24">
        <f t="shared" si="3"/>
        <v>0</v>
      </c>
    </row>
    <row r="155" spans="1:7" s="4" customFormat="1" ht="10.199999999999999">
      <c r="A155" s="87"/>
      <c r="B155" s="119" t="s">
        <v>192</v>
      </c>
      <c r="C155" s="16" t="s">
        <v>55</v>
      </c>
      <c r="D155" s="23">
        <v>1</v>
      </c>
      <c r="E155" s="17"/>
      <c r="F155" s="131"/>
      <c r="G155" s="24">
        <f t="shared" si="3"/>
        <v>0</v>
      </c>
    </row>
    <row r="156" spans="1:7" s="4" customFormat="1" ht="10.199999999999999">
      <c r="A156" s="87"/>
      <c r="B156" s="119" t="s">
        <v>193</v>
      </c>
      <c r="C156" s="16" t="s">
        <v>55</v>
      </c>
      <c r="D156" s="23">
        <v>1</v>
      </c>
      <c r="E156" s="17"/>
      <c r="F156" s="131"/>
      <c r="G156" s="24">
        <f t="shared" si="3"/>
        <v>0</v>
      </c>
    </row>
    <row r="157" spans="1:7" s="4" customFormat="1" ht="10.199999999999999">
      <c r="A157" s="87"/>
      <c r="B157" s="102"/>
      <c r="C157" s="16"/>
      <c r="D157" s="23"/>
      <c r="E157" s="17"/>
      <c r="F157" s="131"/>
      <c r="G157" s="24">
        <f t="shared" si="3"/>
        <v>0</v>
      </c>
    </row>
    <row r="158" spans="1:7" s="4" customFormat="1" ht="10.199999999999999">
      <c r="A158" s="87" t="s">
        <v>165</v>
      </c>
      <c r="B158" s="107" t="s">
        <v>156</v>
      </c>
      <c r="C158" s="16"/>
      <c r="D158" s="23"/>
      <c r="E158" s="17"/>
      <c r="F158" s="131"/>
      <c r="G158" s="24">
        <f t="shared" si="3"/>
        <v>0</v>
      </c>
    </row>
    <row r="159" spans="1:7" s="4" customFormat="1" ht="10.199999999999999">
      <c r="A159" s="87"/>
      <c r="B159" s="73" t="s">
        <v>157</v>
      </c>
      <c r="C159" s="16" t="s">
        <v>55</v>
      </c>
      <c r="D159" s="23">
        <v>4</v>
      </c>
      <c r="E159" s="17"/>
      <c r="F159" s="131"/>
      <c r="G159" s="24">
        <f t="shared" si="3"/>
        <v>0</v>
      </c>
    </row>
    <row r="160" spans="1:7" s="4" customFormat="1" ht="10.199999999999999">
      <c r="A160" s="87"/>
      <c r="B160" s="73" t="s">
        <v>194</v>
      </c>
      <c r="C160" s="16" t="s">
        <v>55</v>
      </c>
      <c r="D160" s="23">
        <v>1</v>
      </c>
      <c r="E160" s="17"/>
      <c r="F160" s="131"/>
      <c r="G160" s="24">
        <f t="shared" si="3"/>
        <v>0</v>
      </c>
    </row>
    <row r="161" spans="1:7" s="4" customFormat="1" ht="10.199999999999999">
      <c r="A161" s="87"/>
      <c r="B161" s="73" t="s">
        <v>158</v>
      </c>
      <c r="C161" s="16" t="s">
        <v>55</v>
      </c>
      <c r="D161" s="23">
        <v>3</v>
      </c>
      <c r="E161" s="17"/>
      <c r="F161" s="131"/>
      <c r="G161" s="24">
        <f t="shared" si="3"/>
        <v>0</v>
      </c>
    </row>
    <row r="162" spans="1:7" s="4" customFormat="1" ht="10.199999999999999">
      <c r="A162" s="87"/>
      <c r="B162" s="73" t="s">
        <v>159</v>
      </c>
      <c r="C162" s="16" t="s">
        <v>55</v>
      </c>
      <c r="D162" s="23">
        <v>3</v>
      </c>
      <c r="E162" s="17"/>
      <c r="F162" s="131"/>
      <c r="G162" s="24">
        <f t="shared" si="3"/>
        <v>0</v>
      </c>
    </row>
    <row r="163" spans="1:7" s="4" customFormat="1" ht="10.199999999999999">
      <c r="A163" s="87"/>
      <c r="B163" s="73" t="s">
        <v>160</v>
      </c>
      <c r="C163" s="16" t="s">
        <v>55</v>
      </c>
      <c r="D163" s="23">
        <v>2</v>
      </c>
      <c r="E163" s="17"/>
      <c r="F163" s="131"/>
      <c r="G163" s="24">
        <f t="shared" si="3"/>
        <v>0</v>
      </c>
    </row>
    <row r="164" spans="1:7" s="4" customFormat="1" ht="10.199999999999999">
      <c r="A164" s="87"/>
      <c r="B164" s="73" t="s">
        <v>195</v>
      </c>
      <c r="C164" s="16" t="s">
        <v>55</v>
      </c>
      <c r="D164" s="23">
        <v>1</v>
      </c>
      <c r="E164" s="17"/>
      <c r="F164" s="131"/>
      <c r="G164" s="24">
        <f t="shared" si="3"/>
        <v>0</v>
      </c>
    </row>
    <row r="165" spans="1:7" s="4" customFormat="1" ht="10.199999999999999">
      <c r="A165" s="87"/>
      <c r="B165" s="73" t="s">
        <v>161</v>
      </c>
      <c r="C165" s="16" t="s">
        <v>55</v>
      </c>
      <c r="D165" s="23">
        <v>1</v>
      </c>
      <c r="E165" s="17"/>
      <c r="F165" s="131"/>
      <c r="G165" s="24">
        <f t="shared" si="3"/>
        <v>0</v>
      </c>
    </row>
    <row r="166" spans="1:7" s="4" customFormat="1" ht="10.199999999999999">
      <c r="A166" s="87"/>
      <c r="B166" s="119" t="s">
        <v>196</v>
      </c>
      <c r="C166" s="16" t="s">
        <v>55</v>
      </c>
      <c r="D166" s="23">
        <v>1</v>
      </c>
      <c r="E166" s="17"/>
      <c r="F166" s="131"/>
      <c r="G166" s="24">
        <f t="shared" si="3"/>
        <v>0</v>
      </c>
    </row>
    <row r="167" spans="1:7" s="4" customFormat="1" ht="10.199999999999999">
      <c r="A167" s="87"/>
      <c r="B167" s="102"/>
      <c r="C167" s="16"/>
      <c r="D167" s="23"/>
      <c r="E167" s="17"/>
      <c r="F167" s="131"/>
      <c r="G167" s="24">
        <f t="shared" si="3"/>
        <v>0</v>
      </c>
    </row>
    <row r="168" spans="1:7" s="4" customFormat="1" ht="12.6" customHeight="1">
      <c r="A168" s="87" t="s">
        <v>166</v>
      </c>
      <c r="B168" s="72" t="s">
        <v>113</v>
      </c>
      <c r="C168" s="16"/>
      <c r="D168" s="23"/>
      <c r="E168" s="17"/>
      <c r="F168" s="131"/>
      <c r="G168" s="24">
        <f t="shared" si="3"/>
        <v>0</v>
      </c>
    </row>
    <row r="169" spans="1:7" s="4" customFormat="1" ht="12.6" customHeight="1">
      <c r="A169" s="87"/>
      <c r="B169" s="73" t="s">
        <v>198</v>
      </c>
      <c r="C169" s="16" t="s">
        <v>55</v>
      </c>
      <c r="D169" s="23">
        <v>2</v>
      </c>
      <c r="E169" s="17"/>
      <c r="F169" s="131"/>
      <c r="G169" s="24">
        <f t="shared" si="3"/>
        <v>0</v>
      </c>
    </row>
    <row r="170" spans="1:7" s="4" customFormat="1" ht="12.6" customHeight="1">
      <c r="A170" s="87"/>
      <c r="B170" s="73" t="s">
        <v>197</v>
      </c>
      <c r="C170" s="16" t="s">
        <v>55</v>
      </c>
      <c r="D170" s="23">
        <v>9</v>
      </c>
      <c r="E170" s="17"/>
      <c r="F170" s="131"/>
      <c r="G170" s="24">
        <f t="shared" si="3"/>
        <v>0</v>
      </c>
    </row>
    <row r="171" spans="1:7" s="4" customFormat="1" ht="10.199999999999999">
      <c r="A171" s="87"/>
      <c r="B171" s="74" t="s">
        <v>114</v>
      </c>
      <c r="C171" s="16"/>
      <c r="D171" s="23"/>
      <c r="E171" s="17"/>
      <c r="F171" s="131"/>
      <c r="G171" s="24">
        <f t="shared" si="3"/>
        <v>0</v>
      </c>
    </row>
    <row r="172" spans="1:7" s="4" customFormat="1" ht="10.199999999999999">
      <c r="A172" s="87"/>
      <c r="B172" s="74"/>
      <c r="C172" s="16"/>
      <c r="D172" s="23"/>
      <c r="E172" s="17"/>
      <c r="F172" s="131"/>
      <c r="G172" s="24">
        <f t="shared" si="3"/>
        <v>0</v>
      </c>
    </row>
    <row r="173" spans="1:7" s="4" customFormat="1" ht="12.6" customHeight="1">
      <c r="A173" s="87" t="s">
        <v>167</v>
      </c>
      <c r="B173" s="72" t="s">
        <v>170</v>
      </c>
      <c r="C173" s="16"/>
      <c r="D173" s="23"/>
      <c r="E173" s="17"/>
      <c r="F173" s="131"/>
      <c r="G173" s="24">
        <f t="shared" si="3"/>
        <v>0</v>
      </c>
    </row>
    <row r="174" spans="1:7" s="4" customFormat="1" ht="12.6" customHeight="1">
      <c r="A174" s="87"/>
      <c r="B174" s="73" t="s">
        <v>169</v>
      </c>
      <c r="C174" s="16" t="s">
        <v>55</v>
      </c>
      <c r="D174" s="23">
        <v>8</v>
      </c>
      <c r="E174" s="17"/>
      <c r="F174" s="131"/>
      <c r="G174" s="24">
        <f t="shared" si="3"/>
        <v>0</v>
      </c>
    </row>
    <row r="175" spans="1:7" s="4" customFormat="1" ht="10.199999999999999">
      <c r="A175" s="87"/>
      <c r="B175" s="73" t="s">
        <v>171</v>
      </c>
      <c r="C175" s="16" t="s">
        <v>55</v>
      </c>
      <c r="D175" s="23">
        <v>8</v>
      </c>
      <c r="E175" s="17"/>
      <c r="F175" s="131"/>
      <c r="G175" s="24">
        <f t="shared" si="3"/>
        <v>0</v>
      </c>
    </row>
    <row r="176" spans="1:7" s="4" customFormat="1" ht="10.199999999999999">
      <c r="A176" s="87"/>
      <c r="B176" s="73" t="s">
        <v>172</v>
      </c>
      <c r="C176" s="16" t="s">
        <v>55</v>
      </c>
      <c r="D176" s="23">
        <v>2</v>
      </c>
      <c r="E176" s="17"/>
      <c r="F176" s="131"/>
      <c r="G176" s="24">
        <f t="shared" si="3"/>
        <v>0</v>
      </c>
    </row>
    <row r="177" spans="1:7" s="4" customFormat="1" ht="10.199999999999999">
      <c r="A177" s="87"/>
      <c r="B177" s="73" t="s">
        <v>173</v>
      </c>
      <c r="C177" s="16" t="s">
        <v>55</v>
      </c>
      <c r="D177" s="23">
        <v>2</v>
      </c>
      <c r="E177" s="17"/>
      <c r="F177" s="131"/>
      <c r="G177" s="24">
        <f t="shared" si="3"/>
        <v>0</v>
      </c>
    </row>
    <row r="178" spans="1:7" s="4" customFormat="1" ht="10.199999999999999">
      <c r="A178" s="87"/>
      <c r="B178" s="74"/>
      <c r="C178" s="16"/>
      <c r="D178" s="23"/>
      <c r="E178" s="17"/>
      <c r="F178" s="131"/>
      <c r="G178" s="24">
        <f t="shared" si="3"/>
        <v>0</v>
      </c>
    </row>
    <row r="179" spans="1:7" s="4" customFormat="1" ht="12.6" customHeight="1">
      <c r="A179" s="87" t="s">
        <v>168</v>
      </c>
      <c r="B179" s="72" t="s">
        <v>200</v>
      </c>
      <c r="C179" s="16"/>
      <c r="D179" s="23"/>
      <c r="E179" s="17"/>
      <c r="F179" s="131"/>
      <c r="G179" s="24">
        <f t="shared" si="3"/>
        <v>0</v>
      </c>
    </row>
    <row r="180" spans="1:7" s="4" customFormat="1" ht="12.6" customHeight="1">
      <c r="A180" s="87"/>
      <c r="B180" s="73" t="s">
        <v>201</v>
      </c>
      <c r="C180" s="16" t="s">
        <v>55</v>
      </c>
      <c r="D180" s="23">
        <v>8</v>
      </c>
      <c r="E180" s="17"/>
      <c r="F180" s="131"/>
      <c r="G180" s="24">
        <f t="shared" si="3"/>
        <v>0</v>
      </c>
    </row>
    <row r="181" spans="1:7" s="4" customFormat="1" ht="10.199999999999999">
      <c r="A181" s="87"/>
      <c r="B181" s="74"/>
      <c r="C181" s="16"/>
      <c r="D181" s="23"/>
      <c r="E181" s="17"/>
      <c r="F181" s="131"/>
      <c r="G181" s="24">
        <f t="shared" si="3"/>
        <v>0</v>
      </c>
    </row>
    <row r="182" spans="1:7" s="4" customFormat="1" ht="12.6" customHeight="1">
      <c r="A182" s="87" t="s">
        <v>199</v>
      </c>
      <c r="B182" s="72" t="s">
        <v>70</v>
      </c>
      <c r="C182" s="16"/>
      <c r="D182" s="23"/>
      <c r="E182" s="17"/>
      <c r="F182" s="131"/>
      <c r="G182" s="24">
        <f t="shared" si="3"/>
        <v>0</v>
      </c>
    </row>
    <row r="183" spans="1:7" s="4" customFormat="1" ht="12.6" customHeight="1">
      <c r="A183" s="87"/>
      <c r="B183" s="73" t="s">
        <v>174</v>
      </c>
      <c r="C183" s="16" t="s">
        <v>55</v>
      </c>
      <c r="D183" s="23">
        <v>14</v>
      </c>
      <c r="E183" s="17"/>
      <c r="F183" s="131"/>
      <c r="G183" s="24">
        <f t="shared" si="3"/>
        <v>0</v>
      </c>
    </row>
    <row r="184" spans="1:7" s="4" customFormat="1" ht="12.6" customHeight="1">
      <c r="A184" s="87"/>
      <c r="B184" s="73" t="s">
        <v>202</v>
      </c>
      <c r="C184" s="16" t="s">
        <v>55</v>
      </c>
      <c r="D184" s="23">
        <v>22</v>
      </c>
      <c r="E184" s="17"/>
      <c r="F184" s="131"/>
      <c r="G184" s="24">
        <f t="shared" si="3"/>
        <v>0</v>
      </c>
    </row>
    <row r="185" spans="1:7" s="4" customFormat="1" ht="12.6" customHeight="1">
      <c r="A185" s="87"/>
      <c r="B185" s="73" t="s">
        <v>175</v>
      </c>
      <c r="C185" s="16" t="s">
        <v>55</v>
      </c>
      <c r="D185" s="23">
        <v>31</v>
      </c>
      <c r="E185" s="17"/>
      <c r="F185" s="131"/>
      <c r="G185" s="24">
        <f t="shared" si="3"/>
        <v>0</v>
      </c>
    </row>
    <row r="186" spans="1:7" s="4" customFormat="1" ht="12.6" customHeight="1">
      <c r="A186" s="87"/>
      <c r="B186" s="73" t="s">
        <v>176</v>
      </c>
      <c r="C186" s="75" t="s">
        <v>55</v>
      </c>
      <c r="D186" s="100">
        <v>10</v>
      </c>
      <c r="E186" s="17"/>
      <c r="F186" s="131"/>
      <c r="G186" s="24">
        <f t="shared" si="3"/>
        <v>0</v>
      </c>
    </row>
    <row r="187" spans="1:7" s="4" customFormat="1" ht="12.6" customHeight="1">
      <c r="A187" s="87"/>
      <c r="B187" s="73" t="s">
        <v>180</v>
      </c>
      <c r="C187" s="75" t="s">
        <v>55</v>
      </c>
      <c r="D187" s="100">
        <v>12</v>
      </c>
      <c r="E187" s="17"/>
      <c r="F187" s="131"/>
      <c r="G187" s="24">
        <f t="shared" si="3"/>
        <v>0</v>
      </c>
    </row>
    <row r="188" spans="1:7" s="4" customFormat="1" ht="12.6" customHeight="1">
      <c r="A188" s="87"/>
      <c r="B188" s="73" t="s">
        <v>177</v>
      </c>
      <c r="C188" s="75" t="s">
        <v>55</v>
      </c>
      <c r="D188" s="100">
        <v>14</v>
      </c>
      <c r="E188" s="17"/>
      <c r="F188" s="131"/>
      <c r="G188" s="24">
        <f t="shared" si="3"/>
        <v>0</v>
      </c>
    </row>
    <row r="189" spans="1:7" s="4" customFormat="1" ht="12.6" customHeight="1">
      <c r="A189" s="87"/>
      <c r="B189" s="73" t="s">
        <v>178</v>
      </c>
      <c r="C189" s="75" t="s">
        <v>55</v>
      </c>
      <c r="D189" s="100">
        <v>22</v>
      </c>
      <c r="E189" s="17"/>
      <c r="F189" s="131"/>
      <c r="G189" s="24">
        <f t="shared" si="3"/>
        <v>0</v>
      </c>
    </row>
    <row r="190" spans="1:7" s="4" customFormat="1" ht="12.6" customHeight="1">
      <c r="A190" s="87"/>
      <c r="B190" s="73" t="s">
        <v>179</v>
      </c>
      <c r="C190" s="75" t="s">
        <v>55</v>
      </c>
      <c r="D190" s="100">
        <v>10</v>
      </c>
      <c r="E190" s="17"/>
      <c r="F190" s="131"/>
      <c r="G190" s="24">
        <f t="shared" si="3"/>
        <v>0</v>
      </c>
    </row>
    <row r="191" spans="1:7" s="4" customFormat="1" ht="12.6" customHeight="1">
      <c r="A191" s="87"/>
      <c r="B191" s="73" t="s">
        <v>203</v>
      </c>
      <c r="C191" s="75" t="s">
        <v>55</v>
      </c>
      <c r="D191" s="100">
        <v>0</v>
      </c>
      <c r="E191" s="17"/>
      <c r="F191" s="131"/>
      <c r="G191" s="24">
        <f t="shared" si="3"/>
        <v>0</v>
      </c>
    </row>
    <row r="192" spans="1:7" s="4" customFormat="1" ht="20.399999999999999">
      <c r="A192" s="87"/>
      <c r="B192" s="74" t="s">
        <v>95</v>
      </c>
      <c r="C192" s="16"/>
      <c r="D192" s="23"/>
      <c r="E192" s="17"/>
      <c r="F192" s="131"/>
      <c r="G192" s="24">
        <f t="shared" si="3"/>
        <v>0</v>
      </c>
    </row>
    <row r="193" spans="1:7" s="4" customFormat="1" ht="12.6" customHeight="1">
      <c r="A193" s="87"/>
      <c r="B193" s="104" t="s">
        <v>96</v>
      </c>
      <c r="C193" s="16"/>
      <c r="D193" s="23"/>
      <c r="E193" s="17"/>
      <c r="F193" s="131"/>
      <c r="G193" s="24">
        <f t="shared" si="3"/>
        <v>0</v>
      </c>
    </row>
    <row r="194" spans="1:7" s="4" customFormat="1" ht="12.6" customHeight="1">
      <c r="A194" s="87"/>
      <c r="B194" s="118"/>
      <c r="C194" s="16"/>
      <c r="D194" s="23"/>
      <c r="E194" s="17"/>
      <c r="F194" s="131"/>
      <c r="G194" s="24">
        <f t="shared" si="3"/>
        <v>0</v>
      </c>
    </row>
    <row r="195" spans="1:7" s="4" customFormat="1" ht="12.6" customHeight="1">
      <c r="A195" s="87" t="s">
        <v>204</v>
      </c>
      <c r="B195" s="72" t="s">
        <v>205</v>
      </c>
      <c r="C195" s="16"/>
      <c r="D195" s="23"/>
      <c r="E195" s="17"/>
      <c r="F195" s="131"/>
      <c r="G195" s="24">
        <f t="shared" si="3"/>
        <v>0</v>
      </c>
    </row>
    <row r="196" spans="1:7" s="4" customFormat="1" ht="12.6" customHeight="1">
      <c r="A196" s="87"/>
      <c r="B196" s="73" t="s">
        <v>206</v>
      </c>
      <c r="C196" s="16" t="s">
        <v>55</v>
      </c>
      <c r="D196" s="23">
        <v>3</v>
      </c>
      <c r="E196" s="17"/>
      <c r="F196" s="131"/>
      <c r="G196" s="24">
        <f t="shared" si="3"/>
        <v>0</v>
      </c>
    </row>
    <row r="197" spans="1:7" s="4" customFormat="1" ht="12.6" customHeight="1">
      <c r="A197" s="87"/>
      <c r="B197" s="119" t="s">
        <v>207</v>
      </c>
      <c r="C197" s="16" t="s">
        <v>55</v>
      </c>
      <c r="D197" s="23">
        <v>1</v>
      </c>
      <c r="E197" s="17"/>
      <c r="F197" s="131"/>
      <c r="G197" s="24">
        <f t="shared" si="3"/>
        <v>0</v>
      </c>
    </row>
    <row r="198" spans="1:7" s="4" customFormat="1" ht="12.6" customHeight="1">
      <c r="A198" s="87"/>
      <c r="B198" s="119" t="s">
        <v>208</v>
      </c>
      <c r="C198" s="16" t="s">
        <v>55</v>
      </c>
      <c r="D198" s="23">
        <v>2</v>
      </c>
      <c r="E198" s="17"/>
      <c r="F198" s="131"/>
      <c r="G198" s="24">
        <f t="shared" si="3"/>
        <v>0</v>
      </c>
    </row>
    <row r="199" spans="1:7" s="4" customFormat="1" ht="12.6" customHeight="1">
      <c r="A199" s="87"/>
      <c r="B199" s="118"/>
      <c r="C199" s="16"/>
      <c r="D199" s="23"/>
      <c r="E199" s="17"/>
      <c r="F199" s="131"/>
      <c r="G199" s="24">
        <f t="shared" si="3"/>
        <v>0</v>
      </c>
    </row>
    <row r="200" spans="1:7" s="4" customFormat="1" ht="10.199999999999999">
      <c r="A200" s="87"/>
      <c r="B200" s="77" t="str">
        <f>"Sous-Total "&amp;A81&amp;" "</f>
        <v xml:space="preserve">Sous-Total D </v>
      </c>
      <c r="C200" s="125"/>
      <c r="D200" s="78"/>
      <c r="E200" s="79"/>
      <c r="F200" s="79"/>
      <c r="G200" s="80">
        <f>SUM(G83:G199)</f>
        <v>0</v>
      </c>
    </row>
    <row r="201" spans="1:7" s="4" customFormat="1" ht="12.6" customHeight="1">
      <c r="A201" s="87"/>
      <c r="B201" s="40"/>
      <c r="C201" s="75"/>
      <c r="D201" s="100"/>
      <c r="E201" s="101"/>
      <c r="F201" s="132"/>
      <c r="G201" s="24">
        <f t="shared" si="3"/>
        <v>0</v>
      </c>
    </row>
    <row r="202" spans="1:7" s="4" customFormat="1" ht="10.199999999999999">
      <c r="A202" s="87" t="s">
        <v>16</v>
      </c>
      <c r="B202" s="40" t="s">
        <v>97</v>
      </c>
      <c r="C202" s="75"/>
      <c r="D202" s="100"/>
      <c r="E202" s="101"/>
      <c r="F202" s="132"/>
      <c r="G202" s="24">
        <f t="shared" si="3"/>
        <v>0</v>
      </c>
    </row>
    <row r="203" spans="1:7" s="4" customFormat="1" ht="10.199999999999999">
      <c r="A203" s="87" t="s">
        <v>30</v>
      </c>
      <c r="B203" s="72" t="s">
        <v>109</v>
      </c>
      <c r="C203" s="75"/>
      <c r="D203" s="100"/>
      <c r="E203" s="101"/>
      <c r="F203" s="132"/>
      <c r="G203" s="24">
        <f t="shared" si="3"/>
        <v>0</v>
      </c>
    </row>
    <row r="204" spans="1:7" s="4" customFormat="1" ht="10.199999999999999">
      <c r="A204" s="87"/>
      <c r="B204" s="74" t="s">
        <v>98</v>
      </c>
      <c r="C204" s="75" t="s">
        <v>43</v>
      </c>
      <c r="D204" s="100">
        <v>1</v>
      </c>
      <c r="E204" s="101"/>
      <c r="F204" s="132"/>
      <c r="G204" s="24">
        <f t="shared" si="3"/>
        <v>0</v>
      </c>
    </row>
    <row r="205" spans="1:7" s="4" customFormat="1" ht="10.199999999999999">
      <c r="A205" s="87"/>
      <c r="B205" s="104" t="s">
        <v>99</v>
      </c>
      <c r="C205" s="75" t="s">
        <v>43</v>
      </c>
      <c r="D205" s="100">
        <v>1</v>
      </c>
      <c r="E205" s="101"/>
      <c r="F205" s="132"/>
      <c r="G205" s="24">
        <f t="shared" si="3"/>
        <v>0</v>
      </c>
    </row>
    <row r="206" spans="1:7" s="4" customFormat="1" ht="10.199999999999999">
      <c r="A206" s="87"/>
      <c r="B206" s="74" t="s">
        <v>100</v>
      </c>
      <c r="C206" s="75" t="s">
        <v>43</v>
      </c>
      <c r="D206" s="100">
        <v>1</v>
      </c>
      <c r="E206" s="101"/>
      <c r="F206" s="132"/>
      <c r="G206" s="24">
        <f t="shared" si="3"/>
        <v>0</v>
      </c>
    </row>
    <row r="207" spans="1:7" s="4" customFormat="1" ht="10.199999999999999">
      <c r="A207" s="87"/>
      <c r="B207" s="73"/>
      <c r="C207" s="75"/>
      <c r="D207" s="100"/>
      <c r="E207" s="101"/>
      <c r="F207" s="132"/>
      <c r="G207" s="24">
        <f t="shared" si="3"/>
        <v>0</v>
      </c>
    </row>
    <row r="208" spans="1:7" s="4" customFormat="1" ht="10.199999999999999">
      <c r="A208" s="87" t="s">
        <v>110</v>
      </c>
      <c r="B208" s="72" t="s">
        <v>101</v>
      </c>
      <c r="C208" s="75"/>
      <c r="D208" s="100"/>
      <c r="E208" s="101"/>
      <c r="F208" s="132"/>
      <c r="G208" s="24">
        <f t="shared" si="3"/>
        <v>0</v>
      </c>
    </row>
    <row r="209" spans="1:7" s="4" customFormat="1" ht="10.199999999999999">
      <c r="A209" s="87"/>
      <c r="B209" s="74" t="s">
        <v>102</v>
      </c>
      <c r="C209" s="75" t="s">
        <v>43</v>
      </c>
      <c r="D209" s="100">
        <v>1</v>
      </c>
      <c r="E209" s="101"/>
      <c r="F209" s="132"/>
      <c r="G209" s="24">
        <f t="shared" ref="G209:G215" si="4">E209*F209</f>
        <v>0</v>
      </c>
    </row>
    <row r="210" spans="1:7" s="4" customFormat="1" ht="20.399999999999999">
      <c r="A210" s="87"/>
      <c r="B210" s="104" t="s">
        <v>103</v>
      </c>
      <c r="C210" s="75" t="s">
        <v>43</v>
      </c>
      <c r="D210" s="100">
        <v>1</v>
      </c>
      <c r="E210" s="101"/>
      <c r="F210" s="132"/>
      <c r="G210" s="24">
        <f t="shared" si="4"/>
        <v>0</v>
      </c>
    </row>
    <row r="211" spans="1:7" s="4" customFormat="1" ht="10.199999999999999">
      <c r="A211" s="87"/>
      <c r="B211" s="74" t="s">
        <v>104</v>
      </c>
      <c r="C211" s="75" t="s">
        <v>43</v>
      </c>
      <c r="D211" s="100">
        <v>1</v>
      </c>
      <c r="E211" s="101"/>
      <c r="F211" s="132"/>
      <c r="G211" s="24">
        <f t="shared" si="4"/>
        <v>0</v>
      </c>
    </row>
    <row r="212" spans="1:7" s="4" customFormat="1" ht="10.199999999999999">
      <c r="A212" s="87"/>
      <c r="B212" s="74" t="s">
        <v>105</v>
      </c>
      <c r="C212" s="75" t="s">
        <v>43</v>
      </c>
      <c r="D212" s="100">
        <v>1</v>
      </c>
      <c r="E212" s="101"/>
      <c r="F212" s="132"/>
      <c r="G212" s="24">
        <f t="shared" si="4"/>
        <v>0</v>
      </c>
    </row>
    <row r="213" spans="1:7" s="4" customFormat="1" ht="10.199999999999999">
      <c r="A213" s="87"/>
      <c r="B213" s="104" t="s">
        <v>106</v>
      </c>
      <c r="C213" s="75" t="s">
        <v>43</v>
      </c>
      <c r="D213" s="100">
        <v>1</v>
      </c>
      <c r="E213" s="101"/>
      <c r="F213" s="132"/>
      <c r="G213" s="24">
        <f t="shared" si="4"/>
        <v>0</v>
      </c>
    </row>
    <row r="214" spans="1:7" s="4" customFormat="1" ht="10.199999999999999">
      <c r="A214" s="87"/>
      <c r="B214" s="74" t="s">
        <v>107</v>
      </c>
      <c r="C214" s="75" t="s">
        <v>43</v>
      </c>
      <c r="D214" s="100">
        <v>1</v>
      </c>
      <c r="E214" s="101"/>
      <c r="F214" s="132"/>
      <c r="G214" s="24">
        <f t="shared" si="4"/>
        <v>0</v>
      </c>
    </row>
    <row r="215" spans="1:7" s="4" customFormat="1" ht="10.199999999999999">
      <c r="A215" s="87"/>
      <c r="B215" s="74" t="s">
        <v>108</v>
      </c>
      <c r="C215" s="75" t="s">
        <v>43</v>
      </c>
      <c r="D215" s="100">
        <v>1</v>
      </c>
      <c r="E215" s="101"/>
      <c r="F215" s="132"/>
      <c r="G215" s="24">
        <f t="shared" si="4"/>
        <v>0</v>
      </c>
    </row>
    <row r="216" spans="1:7" s="4" customFormat="1" ht="10.199999999999999">
      <c r="A216" s="87"/>
      <c r="B216" s="77" t="str">
        <f>"Sous-Total "&amp;A202&amp;" "</f>
        <v xml:space="preserve">Sous-Total E </v>
      </c>
      <c r="C216" s="116"/>
      <c r="D216" s="117"/>
      <c r="E216" s="79"/>
      <c r="F216" s="79"/>
      <c r="G216" s="80">
        <f>SUM(G204:G215)</f>
        <v>0</v>
      </c>
    </row>
    <row r="217" spans="1:7" s="4" customFormat="1" ht="10.199999999999999">
      <c r="A217" s="87"/>
      <c r="B217" s="108"/>
      <c r="C217" s="16"/>
      <c r="D217" s="23"/>
      <c r="E217" s="17"/>
      <c r="F217" s="131"/>
      <c r="G217" s="24"/>
    </row>
    <row r="218" spans="1:7" s="25" customFormat="1" ht="10.199999999999999">
      <c r="A218" s="109"/>
      <c r="B218" s="110" t="s">
        <v>111</v>
      </c>
      <c r="C218" s="114"/>
      <c r="D218" s="115"/>
      <c r="E218" s="111"/>
      <c r="F218" s="111"/>
      <c r="G218" s="135"/>
    </row>
    <row r="219" spans="1:7" s="25" customFormat="1" ht="10.199999999999999">
      <c r="A219" s="61" t="s">
        <v>13</v>
      </c>
      <c r="B219" s="112" t="str">
        <f>B10</f>
        <v>TRAVAUX DE DE CLIMATISATION PAR SYSTÈME A DETENTE DIRECTE</v>
      </c>
      <c r="C219" s="16"/>
      <c r="D219" s="23"/>
      <c r="E219" s="17"/>
      <c r="F219" s="131"/>
      <c r="G219" s="24">
        <f>G37</f>
        <v>0</v>
      </c>
    </row>
    <row r="220" spans="1:7" s="25" customFormat="1" ht="10.199999999999999">
      <c r="A220" s="61" t="s">
        <v>17</v>
      </c>
      <c r="B220" s="112" t="str">
        <f>B39</f>
        <v>LIAISONS FRIGORIFIQUES</v>
      </c>
      <c r="C220" s="16"/>
      <c r="D220" s="23"/>
      <c r="E220" s="17"/>
      <c r="F220" s="131"/>
      <c r="G220" s="24">
        <f>G64</f>
        <v>0</v>
      </c>
    </row>
    <row r="221" spans="1:7" s="25" customFormat="1" ht="10.199999999999999">
      <c r="A221" s="113" t="s">
        <v>14</v>
      </c>
      <c r="B221" s="112" t="str">
        <f>B66</f>
        <v>UNITES INTERIEURES ET ACCESSOIRES</v>
      </c>
      <c r="C221" s="16"/>
      <c r="D221" s="23"/>
      <c r="E221" s="17"/>
      <c r="F221" s="131"/>
      <c r="G221" s="24">
        <f>G79</f>
        <v>0</v>
      </c>
    </row>
    <row r="222" spans="1:7" s="25" customFormat="1" ht="10.199999999999999">
      <c r="A222" s="113" t="s">
        <v>15</v>
      </c>
      <c r="B222" s="112" t="str">
        <f>B81</f>
        <v>VENTILATION</v>
      </c>
      <c r="C222" s="16"/>
      <c r="D222" s="23"/>
      <c r="E222" s="17"/>
      <c r="F222" s="131"/>
      <c r="G222" s="24">
        <f>G200</f>
        <v>0</v>
      </c>
    </row>
    <row r="223" spans="1:7" s="25" customFormat="1" ht="10.199999999999999">
      <c r="A223" s="87" t="s">
        <v>16</v>
      </c>
      <c r="B223" s="112" t="str">
        <f>B202</f>
        <v>PRESTATIONS DIVERSES</v>
      </c>
      <c r="C223" s="16"/>
      <c r="D223" s="23"/>
      <c r="E223" s="17"/>
      <c r="F223" s="131"/>
      <c r="G223" s="24">
        <f>G216</f>
        <v>0</v>
      </c>
    </row>
    <row r="224" spans="1:7">
      <c r="A224" s="88" t="s">
        <v>7</v>
      </c>
      <c r="B224" s="26"/>
      <c r="C224" s="126"/>
      <c r="D224" s="122">
        <v>0</v>
      </c>
      <c r="E224" s="15"/>
      <c r="F224" s="133"/>
      <c r="G224" s="31">
        <f>SUM(G219:G223)</f>
        <v>0</v>
      </c>
    </row>
    <row r="225" spans="1:7" ht="12" thickBot="1">
      <c r="A225" s="89" t="s">
        <v>6</v>
      </c>
      <c r="B225" s="28"/>
      <c r="C225" s="127"/>
      <c r="D225" s="123">
        <v>0</v>
      </c>
      <c r="E225" s="18"/>
      <c r="F225" s="18"/>
      <c r="G225" s="30">
        <f>G224*0.085</f>
        <v>0</v>
      </c>
    </row>
    <row r="226" spans="1:7" ht="12" thickBot="1">
      <c r="A226" s="90" t="s">
        <v>9</v>
      </c>
      <c r="B226" s="63"/>
      <c r="C226" s="128"/>
      <c r="D226" s="124">
        <v>0</v>
      </c>
      <c r="E226" s="65"/>
      <c r="F226" s="65"/>
      <c r="G226" s="32">
        <f>G224+G225</f>
        <v>0</v>
      </c>
    </row>
  </sheetData>
  <mergeCells count="2">
    <mergeCell ref="D8:E8"/>
    <mergeCell ref="F8:G8"/>
  </mergeCells>
  <phoneticPr fontId="52" type="noConversion"/>
  <printOptions gridLinesSet="0"/>
  <pageMargins left="0.41" right="0.41" top="0.48" bottom="0.31" header="0.38" footer="0.16"/>
  <pageSetup paperSize="9" scale="78" fitToHeight="0" orientation="portrait" r:id="rId1"/>
  <headerFooter alignWithMargins="0">
    <oddFooter>&amp;R&amp;"Arial Narrow,Normal"&amp;9page &amp;P/&amp;N du chapitre</oddFooter>
  </headerFooter>
  <rowBreaks count="3" manualBreakCount="3">
    <brk id="79" max="6" man="1"/>
    <brk id="145" max="6" man="1"/>
    <brk id="200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0185fdc9-9fdf-4949-992f-6863bf4ea088" xsi:nil="true"/>
    <TaxCatchAll xmlns="6363f659-f2ef-4617-a905-05b5292f35f8" xsi:nil="true"/>
    <lcf76f155ced4ddcb4097134ff3c332f xmlns="0185fdc9-9fdf-4949-992f-6863bf4ea08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88406C8A85284EBE53675E78C2E5D2" ma:contentTypeVersion="28" ma:contentTypeDescription="Crée un document." ma:contentTypeScope="" ma:versionID="aa8156b5d9d5f66aa4147d321551bd05">
  <xsd:schema xmlns:xsd="http://www.w3.org/2001/XMLSchema" xmlns:xs="http://www.w3.org/2001/XMLSchema" xmlns:p="http://schemas.microsoft.com/office/2006/metadata/properties" xmlns:ns2="0185fdc9-9fdf-4949-992f-6863bf4ea088" xmlns:ns3="6363f659-f2ef-4617-a905-05b5292f35f8" targetNamespace="http://schemas.microsoft.com/office/2006/metadata/properties" ma:root="true" ma:fieldsID="32980f455c3d156d79f150fbb3d7f3cd" ns2:_="" ns3:_="">
    <xsd:import namespace="0185fdc9-9fdf-4949-992f-6863bf4ea088"/>
    <xsd:import namespace="6363f659-f2ef-4617-a905-05b5292f35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Emplacement" minOccurs="0"/>
                <xsd:element ref="ns2:46fe196a-41dd-41d7-83ed-35ec3c05631eCountryOrRegion" minOccurs="0"/>
                <xsd:element ref="ns2:46fe196a-41dd-41d7-83ed-35ec3c05631eState" minOccurs="0"/>
                <xsd:element ref="ns2:46fe196a-41dd-41d7-83ed-35ec3c05631eCity" minOccurs="0"/>
                <xsd:element ref="ns2:46fe196a-41dd-41d7-83ed-35ec3c05631ePostalCode" minOccurs="0"/>
                <xsd:element ref="ns2:46fe196a-41dd-41d7-83ed-35ec3c05631eStreet" minOccurs="0"/>
                <xsd:element ref="ns2:46fe196a-41dd-41d7-83ed-35ec3c05631eGeoLoc" minOccurs="0"/>
                <xsd:element ref="ns2:46fe196a-41dd-41d7-83ed-35ec3c05631eDisp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5fdc9-9fdf-4949-992f-6863bf4ea0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834393b3-20d8-4145-9cf1-624aeb690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Emplacement" ma:index="28" nillable="true" ma:displayName="Emplacement" ma:format="Dropdown" ma:internalName="Emplacement">
      <xsd:simpleType>
        <xsd:restriction base="dms:Unknown"/>
      </xsd:simpleType>
    </xsd:element>
    <xsd:element name="46fe196a-41dd-41d7-83ed-35ec3c05631eCountryOrRegion" ma:index="29" nillable="true" ma:displayName="Emplacement : Pays/région" ma:internalName="CountryOrRegion" ma:readOnly="true">
      <xsd:simpleType>
        <xsd:restriction base="dms:Text"/>
      </xsd:simpleType>
    </xsd:element>
    <xsd:element name="46fe196a-41dd-41d7-83ed-35ec3c05631eState" ma:index="30" nillable="true" ma:displayName="Emplacement : État" ma:internalName="State" ma:readOnly="true">
      <xsd:simpleType>
        <xsd:restriction base="dms:Text"/>
      </xsd:simpleType>
    </xsd:element>
    <xsd:element name="46fe196a-41dd-41d7-83ed-35ec3c05631eCity" ma:index="31" nillable="true" ma:displayName="Emplacement : Ville" ma:internalName="City" ma:readOnly="true">
      <xsd:simpleType>
        <xsd:restriction base="dms:Text"/>
      </xsd:simpleType>
    </xsd:element>
    <xsd:element name="46fe196a-41dd-41d7-83ed-35ec3c05631ePostalCode" ma:index="32" nillable="true" ma:displayName="Emplacement : Code postal" ma:internalName="PostalCode" ma:readOnly="true">
      <xsd:simpleType>
        <xsd:restriction base="dms:Text"/>
      </xsd:simpleType>
    </xsd:element>
    <xsd:element name="46fe196a-41dd-41d7-83ed-35ec3c05631eStreet" ma:index="33" nillable="true" ma:displayName="Emplacement : Rue" ma:internalName="Street" ma:readOnly="true">
      <xsd:simpleType>
        <xsd:restriction base="dms:Text"/>
      </xsd:simpleType>
    </xsd:element>
    <xsd:element name="46fe196a-41dd-41d7-83ed-35ec3c05631eGeoLoc" ma:index="34" nillable="true" ma:displayName="Emplacement : Coordonnées" ma:internalName="GeoLoc" ma:readOnly="true">
      <xsd:simpleType>
        <xsd:restriction base="dms:Unknown"/>
      </xsd:simpleType>
    </xsd:element>
    <xsd:element name="46fe196a-41dd-41d7-83ed-35ec3c05631eDispName" ma:index="35" nillable="true" ma:displayName="Emplacement : nom" ma:internalName="DispNa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63f659-f2ef-4617-a905-05b5292f35f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230ff712-1054-4f94-b583-09acda46aaff}" ma:internalName="TaxCatchAll" ma:showField="CatchAllData" ma:web="6363f659-f2ef-4617-a905-05b5292f35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F6B693-BFA5-4A14-9A2C-8947D57E11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819CB6-2DC6-441D-9083-63CE460F8151}">
  <ds:schemaRefs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6363f659-f2ef-4617-a905-05b5292f35f8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0185fdc9-9fdf-4949-992f-6863bf4ea08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F346DC7-6470-42FC-B32C-0A7EC6D801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85fdc9-9fdf-4949-992f-6863bf4ea088"/>
    <ds:schemaRef ds:uri="6363f659-f2ef-4617-a905-05b5292f35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Récap Fluides</vt:lpstr>
      <vt:lpstr>CVD</vt:lpstr>
      <vt:lpstr>CVD!Impression_des_titres</vt:lpstr>
      <vt:lpstr>'Récap Fluides'!Impression_des_titres</vt:lpstr>
      <vt:lpstr>CVD!Zone_d_impression</vt:lpstr>
      <vt:lpstr>'Récap Fluides'!Zone_d_impression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Guillaume VINCENT</cp:lastModifiedBy>
  <cp:lastPrinted>2025-11-07T16:11:30Z</cp:lastPrinted>
  <dcterms:created xsi:type="dcterms:W3CDTF">1996-10-21T11:03:58Z</dcterms:created>
  <dcterms:modified xsi:type="dcterms:W3CDTF">2025-11-07T16:20:59Z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0x0101002188406C8A85284EBE53675E78C2E5D2</vt:lpwstr>
  </property>
  <property fmtid="{D5CDD505-2E9C-101B-9397-08002B2CF9AE}" pid="3" name="MediaServiceImageTags">
    <vt:lpwstr/>
  </property>
</Properties>
</file>